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rotosb653\Documents\NERPC\widgetbackup\"/>
    </mc:Choice>
  </mc:AlternateContent>
  <xr:revisionPtr revIDLastSave="0" documentId="13_ncr:1_{DB73D5C4-1201-448B-8461-9F605F2C441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IC_IV 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41" i="1"/>
  <c r="D31" i="1" s="1"/>
  <c r="D46" i="1"/>
  <c r="D52" i="1"/>
  <c r="D48" i="1" s="1"/>
  <c r="D61" i="1"/>
  <c r="D83" i="1"/>
  <c r="D81" i="1"/>
  <c r="D87" i="1"/>
  <c r="D95" i="1"/>
  <c r="D100" i="1"/>
  <c r="D108" i="1"/>
  <c r="D122" i="1"/>
  <c r="D115" i="1" s="1"/>
  <c r="D129" i="1"/>
  <c r="D140" i="1"/>
  <c r="D70" i="1"/>
  <c r="D71" i="1" s="1"/>
  <c r="D63" i="1" s="1"/>
  <c r="D13" i="1"/>
  <c r="D138" i="1" l="1"/>
  <c r="D137" i="1"/>
  <c r="D26" i="1"/>
  <c r="D22" i="1" s="1"/>
  <c r="D20" i="1"/>
  <c r="D14" i="1"/>
  <c r="D136" i="1" l="1"/>
  <c r="D135" i="1"/>
  <c r="D133" i="1" l="1"/>
</calcChain>
</file>

<file path=xl/sharedStrings.xml><?xml version="1.0" encoding="utf-8"?>
<sst xmlns="http://schemas.openxmlformats.org/spreadsheetml/2006/main" count="423" uniqueCount="172">
  <si>
    <t>TYPE</t>
  </si>
  <si>
    <t>FUEL</t>
  </si>
  <si>
    <t>STATE</t>
  </si>
  <si>
    <t>BIHAR</t>
  </si>
  <si>
    <t>2x105</t>
  </si>
  <si>
    <t>THERMAL</t>
  </si>
  <si>
    <t>COAL</t>
  </si>
  <si>
    <t>4x5</t>
  </si>
  <si>
    <t>HYDRO</t>
  </si>
  <si>
    <t xml:space="preserve"> SONE WESTERN LINK CANAL </t>
  </si>
  <si>
    <t>4x1.65</t>
  </si>
  <si>
    <t xml:space="preserve"> EASTERN GANDAK CANAL</t>
  </si>
  <si>
    <t>3x5</t>
  </si>
  <si>
    <t>2x1.65</t>
  </si>
  <si>
    <t xml:space="preserve"> BIHAR TOTAL HYDRO</t>
  </si>
  <si>
    <t xml:space="preserve">JHARKHAND </t>
  </si>
  <si>
    <t>4x40+2x90+2x105+2x110</t>
  </si>
  <si>
    <t>JHARKHAND</t>
  </si>
  <si>
    <t xml:space="preserve"> TENUGHAT (TVNL)</t>
  </si>
  <si>
    <t>2x210</t>
  </si>
  <si>
    <t>JHARKHAND  TOTAL THERMAL</t>
  </si>
  <si>
    <t xml:space="preserve"> SUBERNREKHA </t>
  </si>
  <si>
    <t>2x65</t>
  </si>
  <si>
    <t>JHARKHAND TOTAL HYDRO</t>
  </si>
  <si>
    <t xml:space="preserve">D V C  </t>
  </si>
  <si>
    <t xml:space="preserve"> BOKARO "B"(U#1,2&amp;3)</t>
  </si>
  <si>
    <t>3x210</t>
  </si>
  <si>
    <t xml:space="preserve"> CHANDRAPURA  (U#1-3,7&amp;8)</t>
  </si>
  <si>
    <t>3x130+2x250</t>
  </si>
  <si>
    <t xml:space="preserve"> DURGAPUR(U#3,4)     </t>
  </si>
  <si>
    <t>1x140+1x210</t>
  </si>
  <si>
    <t>WEST BENGAL</t>
  </si>
  <si>
    <t xml:space="preserve"> MEJIA(U#1-4, 5-6, 7-8)</t>
  </si>
  <si>
    <t>4x210+2x250+2x500</t>
  </si>
  <si>
    <t>DURGAPUR STEEL (U#1 &amp; 2)</t>
  </si>
  <si>
    <t>2x500</t>
  </si>
  <si>
    <t>KODERMA (U# 1&amp; 2)</t>
  </si>
  <si>
    <t>RAGHUNATHPUR (U#1&amp;2)</t>
  </si>
  <si>
    <t>2x600</t>
  </si>
  <si>
    <t>DVC TOTAL THERMAL</t>
  </si>
  <si>
    <t xml:space="preserve"> MAITHON</t>
  </si>
  <si>
    <t>2x20+1x23.2</t>
  </si>
  <si>
    <t xml:space="preserve"> PANCHET</t>
  </si>
  <si>
    <t>2x40</t>
  </si>
  <si>
    <t xml:space="preserve"> TILAIYA</t>
  </si>
  <si>
    <t>2x2</t>
  </si>
  <si>
    <t xml:space="preserve"> DVC TOTAL HYDRO</t>
  </si>
  <si>
    <t>ODISHA</t>
  </si>
  <si>
    <r>
      <t xml:space="preserve">TALCHER </t>
    </r>
    <r>
      <rPr>
        <sz val="12"/>
        <rFont val="Times New Roman"/>
        <family val="1"/>
      </rPr>
      <t>(NTPC)</t>
    </r>
  </si>
  <si>
    <t>4x60+2x110</t>
  </si>
  <si>
    <t xml:space="preserve"> IB (OPGC)</t>
  </si>
  <si>
    <t>ODISHA TOTAL THERMAL</t>
  </si>
  <si>
    <t>BURLA (Hirakud-I)</t>
  </si>
  <si>
    <t>2x49.5+2x32+3x37.5</t>
  </si>
  <si>
    <t>CHIPLIMA (Hirakud-II)</t>
  </si>
  <si>
    <t>3x24</t>
  </si>
  <si>
    <t>BALIMELA</t>
  </si>
  <si>
    <t>6x60+2x75</t>
  </si>
  <si>
    <t>RENGALI</t>
  </si>
  <si>
    <t>5x50</t>
  </si>
  <si>
    <t>UPPER KOLAB</t>
  </si>
  <si>
    <t>4x80</t>
  </si>
  <si>
    <t>INDRAVATI</t>
  </si>
  <si>
    <t>4x150</t>
  </si>
  <si>
    <t>MACHKUND (Odisha Share)</t>
  </si>
  <si>
    <t>ANDHRA PRADESH</t>
  </si>
  <si>
    <t>ODISHA TOTAL HYDRO</t>
  </si>
  <si>
    <t xml:space="preserve">WBPDCL </t>
  </si>
  <si>
    <t>BANDEL</t>
  </si>
  <si>
    <t>4x60+1x210</t>
  </si>
  <si>
    <t>SANTALDIH (U#5&amp;6)</t>
  </si>
  <si>
    <t>2x250</t>
  </si>
  <si>
    <t>KOLAGHAT</t>
  </si>
  <si>
    <t>6x210</t>
  </si>
  <si>
    <t>BAKRESHWAR</t>
  </si>
  <si>
    <t>5x210</t>
  </si>
  <si>
    <t>SAGARDIGHI</t>
  </si>
  <si>
    <t>WBPDCL TOTAL THERMAL</t>
  </si>
  <si>
    <t xml:space="preserve"> WBSEDCL </t>
  </si>
  <si>
    <t>JALDHAKA-I</t>
  </si>
  <si>
    <t>3x9</t>
  </si>
  <si>
    <t>JALDHAKA-II</t>
  </si>
  <si>
    <t>2x4</t>
  </si>
  <si>
    <t>MASSANJORE</t>
  </si>
  <si>
    <t>MICRO HYDEL</t>
  </si>
  <si>
    <t>RAMAM HYDEL</t>
  </si>
  <si>
    <t>4x12.73</t>
  </si>
  <si>
    <t>TISTA CANAL FALLS</t>
  </si>
  <si>
    <t>9x7.5</t>
  </si>
  <si>
    <t>PURULIA PUMP STORAGE</t>
  </si>
  <si>
    <t>4x225</t>
  </si>
  <si>
    <t>WBSEDCL TOTAL HYDRO</t>
  </si>
  <si>
    <t xml:space="preserve">DPL </t>
  </si>
  <si>
    <t xml:space="preserve">DPPS </t>
  </si>
  <si>
    <t>1x110+1x300+1x250</t>
  </si>
  <si>
    <t xml:space="preserve">CESC </t>
  </si>
  <si>
    <t>SOUTHERN</t>
  </si>
  <si>
    <t>2x67.5</t>
  </si>
  <si>
    <t>TITAGARH</t>
  </si>
  <si>
    <t>4x60</t>
  </si>
  <si>
    <t xml:space="preserve">BUDGE BUDGE </t>
  </si>
  <si>
    <t>3x250</t>
  </si>
  <si>
    <t>HALDIA ENERGY LTD.</t>
  </si>
  <si>
    <t>2 x 300</t>
  </si>
  <si>
    <t>SIKKIM</t>
  </si>
  <si>
    <t>DIESEL</t>
  </si>
  <si>
    <t>NTPC</t>
  </si>
  <si>
    <t>FARAKKA - I,II &amp;III</t>
  </si>
  <si>
    <t>3x200+2x500+1X500</t>
  </si>
  <si>
    <t>KAHALGAON - I&amp;II</t>
  </si>
  <si>
    <t>4x210+3x500</t>
  </si>
  <si>
    <t xml:space="preserve">TALCHER - I </t>
  </si>
  <si>
    <t>BARH -II</t>
  </si>
  <si>
    <t>2x660</t>
  </si>
  <si>
    <t>NHPC</t>
  </si>
  <si>
    <t>RANGIT</t>
  </si>
  <si>
    <t>3x20</t>
  </si>
  <si>
    <t>TEESTA</t>
  </si>
  <si>
    <t>3x170</t>
  </si>
  <si>
    <t xml:space="preserve">TLDP - III </t>
  </si>
  <si>
    <t>4x33</t>
  </si>
  <si>
    <t xml:space="preserve">IPP </t>
  </si>
  <si>
    <t>MPL</t>
  </si>
  <si>
    <t>2x525</t>
  </si>
  <si>
    <t xml:space="preserve">VEDANTA </t>
  </si>
  <si>
    <t>APNRL</t>
  </si>
  <si>
    <t>2x270</t>
  </si>
  <si>
    <t>GMR</t>
  </si>
  <si>
    <t>3x350</t>
  </si>
  <si>
    <t>JITPL</t>
  </si>
  <si>
    <t>IPP TOTAL THERMAL</t>
  </si>
  <si>
    <t>CHUZACHEN</t>
  </si>
  <si>
    <t>2x55</t>
  </si>
  <si>
    <t>JORTHANG</t>
  </si>
  <si>
    <t>2x48</t>
  </si>
  <si>
    <t>IPP TOTAL HYDRO</t>
  </si>
  <si>
    <t>TALCHER SOLAR</t>
  </si>
  <si>
    <t>SOLAR</t>
  </si>
  <si>
    <t>BHUTAN SOURCE</t>
  </si>
  <si>
    <t>CHPS</t>
  </si>
  <si>
    <t>4x90</t>
  </si>
  <si>
    <t>BHUTAN</t>
  </si>
  <si>
    <t>KURICHHU</t>
  </si>
  <si>
    <t>4x15</t>
  </si>
  <si>
    <t>TALA</t>
  </si>
  <si>
    <t>6x170</t>
  </si>
  <si>
    <t>DAGACHU</t>
  </si>
  <si>
    <t>2x63</t>
  </si>
  <si>
    <t>Group</t>
  </si>
  <si>
    <t xml:space="preserve">EASTERN REGION </t>
  </si>
  <si>
    <t>CESC</t>
  </si>
  <si>
    <t>2x110+195</t>
  </si>
  <si>
    <t>BOKARO "A"</t>
  </si>
  <si>
    <t>2x300+500</t>
  </si>
  <si>
    <t>TLDP - IV</t>
  </si>
  <si>
    <t>4x40</t>
  </si>
  <si>
    <t>TEESTA URJA LTD</t>
  </si>
  <si>
    <t>DIKCHU</t>
  </si>
  <si>
    <t>6x200</t>
  </si>
  <si>
    <t>BRBCL</t>
  </si>
  <si>
    <t>THEP</t>
  </si>
  <si>
    <t>2x48.5</t>
  </si>
  <si>
    <t>Assam</t>
  </si>
  <si>
    <t xml:space="preserve"> MUZAFFARPUR (NTPC) test</t>
  </si>
  <si>
    <t>Ar. Pradesh TOTAL THERMAL test</t>
  </si>
  <si>
    <t xml:space="preserve"> KOSI test</t>
  </si>
  <si>
    <t>Assam test</t>
  </si>
  <si>
    <t>NAME OF THE  POWER SYSTEM</t>
  </si>
  <si>
    <t>BREAK UP OF UNITS (MW)</t>
  </si>
  <si>
    <t>EFFECTIVE CAPACITY (MW)</t>
  </si>
  <si>
    <t>Ar. Pradesh</t>
  </si>
  <si>
    <t>Ar. Pradesh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</si>
</sst>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6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/>
    <xf numFmtId="1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2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1" fontId="5" fillId="0" borderId="2" xfId="0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1" xfId="0" applyFill="1" applyBorder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3"/>
  <sheetViews>
    <sheetView tabSelected="1" zoomScale="70" zoomScaleNormal="70" workbookViewId="0">
      <selection activeCell="B12" sqref="B12"/>
    </sheetView>
  </sheetViews>
  <sheetFormatPr defaultColWidth="12.5703125" defaultRowHeight="15" x14ac:dyDescent="0.25"/>
  <cols>
    <col min="1" max="1" width="4.7109375" customWidth="1"/>
    <col min="2" max="2" width="49.85546875" customWidth="1"/>
    <col min="3" max="3" width="33.28515625" customWidth="1"/>
    <col min="4" max="4" width="24.5703125" customWidth="1"/>
    <col min="7" max="7" width="22.140625" bestFit="1" customWidth="1"/>
    <col min="8" max="8" width="30.85546875" customWidth="1"/>
    <col min="257" max="257" width="4.7109375" customWidth="1"/>
    <col min="258" max="258" width="49.85546875" customWidth="1"/>
    <col min="259" max="259" width="33.28515625" customWidth="1"/>
    <col min="260" max="260" width="24.5703125" customWidth="1"/>
    <col min="263" max="263" width="22.140625" bestFit="1" customWidth="1"/>
    <col min="513" max="513" width="4.7109375" customWidth="1"/>
    <col min="514" max="514" width="49.85546875" customWidth="1"/>
    <col min="515" max="515" width="33.28515625" customWidth="1"/>
    <col min="516" max="516" width="24.5703125" customWidth="1"/>
    <col min="519" max="519" width="22.140625" bestFit="1" customWidth="1"/>
    <col min="769" max="769" width="4.7109375" customWidth="1"/>
    <col min="770" max="770" width="49.85546875" customWidth="1"/>
    <col min="771" max="771" width="33.28515625" customWidth="1"/>
    <col min="772" max="772" width="24.5703125" customWidth="1"/>
    <col min="775" max="775" width="22.140625" bestFit="1" customWidth="1"/>
    <col min="1025" max="1025" width="4.7109375" customWidth="1"/>
    <col min="1026" max="1026" width="49.85546875" customWidth="1"/>
    <col min="1027" max="1027" width="33.28515625" customWidth="1"/>
    <col min="1028" max="1028" width="24.5703125" customWidth="1"/>
    <col min="1031" max="1031" width="22.140625" bestFit="1" customWidth="1"/>
    <col min="1281" max="1281" width="4.7109375" customWidth="1"/>
    <col min="1282" max="1282" width="49.85546875" customWidth="1"/>
    <col min="1283" max="1283" width="33.28515625" customWidth="1"/>
    <col min="1284" max="1284" width="24.5703125" customWidth="1"/>
    <col min="1287" max="1287" width="22.140625" bestFit="1" customWidth="1"/>
    <col min="1537" max="1537" width="4.7109375" customWidth="1"/>
    <col min="1538" max="1538" width="49.85546875" customWidth="1"/>
    <col min="1539" max="1539" width="33.28515625" customWidth="1"/>
    <col min="1540" max="1540" width="24.5703125" customWidth="1"/>
    <col min="1543" max="1543" width="22.140625" bestFit="1" customWidth="1"/>
    <col min="1793" max="1793" width="4.7109375" customWidth="1"/>
    <col min="1794" max="1794" width="49.85546875" customWidth="1"/>
    <col min="1795" max="1795" width="33.28515625" customWidth="1"/>
    <col min="1796" max="1796" width="24.5703125" customWidth="1"/>
    <col min="1799" max="1799" width="22.140625" bestFit="1" customWidth="1"/>
    <col min="2049" max="2049" width="4.7109375" customWidth="1"/>
    <col min="2050" max="2050" width="49.85546875" customWidth="1"/>
    <col min="2051" max="2051" width="33.28515625" customWidth="1"/>
    <col min="2052" max="2052" width="24.5703125" customWidth="1"/>
    <col min="2055" max="2055" width="22.140625" bestFit="1" customWidth="1"/>
    <col min="2305" max="2305" width="4.7109375" customWidth="1"/>
    <col min="2306" max="2306" width="49.85546875" customWidth="1"/>
    <col min="2307" max="2307" width="33.28515625" customWidth="1"/>
    <col min="2308" max="2308" width="24.5703125" customWidth="1"/>
    <col min="2311" max="2311" width="22.140625" bestFit="1" customWidth="1"/>
    <col min="2561" max="2561" width="4.7109375" customWidth="1"/>
    <col min="2562" max="2562" width="49.85546875" customWidth="1"/>
    <col min="2563" max="2563" width="33.28515625" customWidth="1"/>
    <col min="2564" max="2564" width="24.5703125" customWidth="1"/>
    <col min="2567" max="2567" width="22.140625" bestFit="1" customWidth="1"/>
    <col min="2817" max="2817" width="4.7109375" customWidth="1"/>
    <col min="2818" max="2818" width="49.85546875" customWidth="1"/>
    <col min="2819" max="2819" width="33.28515625" customWidth="1"/>
    <col min="2820" max="2820" width="24.5703125" customWidth="1"/>
    <col min="2823" max="2823" width="22.140625" bestFit="1" customWidth="1"/>
    <col min="3073" max="3073" width="4.7109375" customWidth="1"/>
    <col min="3074" max="3074" width="49.85546875" customWidth="1"/>
    <col min="3075" max="3075" width="33.28515625" customWidth="1"/>
    <col min="3076" max="3076" width="24.5703125" customWidth="1"/>
    <col min="3079" max="3079" width="22.140625" bestFit="1" customWidth="1"/>
    <col min="3329" max="3329" width="4.7109375" customWidth="1"/>
    <col min="3330" max="3330" width="49.85546875" customWidth="1"/>
    <col min="3331" max="3331" width="33.28515625" customWidth="1"/>
    <col min="3332" max="3332" width="24.5703125" customWidth="1"/>
    <col min="3335" max="3335" width="22.140625" bestFit="1" customWidth="1"/>
    <col min="3585" max="3585" width="4.7109375" customWidth="1"/>
    <col min="3586" max="3586" width="49.85546875" customWidth="1"/>
    <col min="3587" max="3587" width="33.28515625" customWidth="1"/>
    <col min="3588" max="3588" width="24.5703125" customWidth="1"/>
    <col min="3591" max="3591" width="22.140625" bestFit="1" customWidth="1"/>
    <col min="3841" max="3841" width="4.7109375" customWidth="1"/>
    <col min="3842" max="3842" width="49.85546875" customWidth="1"/>
    <col min="3843" max="3843" width="33.28515625" customWidth="1"/>
    <col min="3844" max="3844" width="24.5703125" customWidth="1"/>
    <col min="3847" max="3847" width="22.140625" bestFit="1" customWidth="1"/>
    <col min="4097" max="4097" width="4.7109375" customWidth="1"/>
    <col min="4098" max="4098" width="49.85546875" customWidth="1"/>
    <col min="4099" max="4099" width="33.28515625" customWidth="1"/>
    <col min="4100" max="4100" width="24.5703125" customWidth="1"/>
    <col min="4103" max="4103" width="22.140625" bestFit="1" customWidth="1"/>
    <col min="4353" max="4353" width="4.7109375" customWidth="1"/>
    <col min="4354" max="4354" width="49.85546875" customWidth="1"/>
    <col min="4355" max="4355" width="33.28515625" customWidth="1"/>
    <col min="4356" max="4356" width="24.5703125" customWidth="1"/>
    <col min="4359" max="4359" width="22.140625" bestFit="1" customWidth="1"/>
    <col min="4609" max="4609" width="4.7109375" customWidth="1"/>
    <col min="4610" max="4610" width="49.85546875" customWidth="1"/>
    <col min="4611" max="4611" width="33.28515625" customWidth="1"/>
    <col min="4612" max="4612" width="24.5703125" customWidth="1"/>
    <col min="4615" max="4615" width="22.140625" bestFit="1" customWidth="1"/>
    <col min="4865" max="4865" width="4.7109375" customWidth="1"/>
    <col min="4866" max="4866" width="49.85546875" customWidth="1"/>
    <col min="4867" max="4867" width="33.28515625" customWidth="1"/>
    <col min="4868" max="4868" width="24.5703125" customWidth="1"/>
    <col min="4871" max="4871" width="22.140625" bestFit="1" customWidth="1"/>
    <col min="5121" max="5121" width="4.7109375" customWidth="1"/>
    <col min="5122" max="5122" width="49.85546875" customWidth="1"/>
    <col min="5123" max="5123" width="33.28515625" customWidth="1"/>
    <col min="5124" max="5124" width="24.5703125" customWidth="1"/>
    <col min="5127" max="5127" width="22.140625" bestFit="1" customWidth="1"/>
    <col min="5377" max="5377" width="4.7109375" customWidth="1"/>
    <col min="5378" max="5378" width="49.85546875" customWidth="1"/>
    <col min="5379" max="5379" width="33.28515625" customWidth="1"/>
    <col min="5380" max="5380" width="24.5703125" customWidth="1"/>
    <col min="5383" max="5383" width="22.140625" bestFit="1" customWidth="1"/>
    <col min="5633" max="5633" width="4.7109375" customWidth="1"/>
    <col min="5634" max="5634" width="49.85546875" customWidth="1"/>
    <col min="5635" max="5635" width="33.28515625" customWidth="1"/>
    <col min="5636" max="5636" width="24.5703125" customWidth="1"/>
    <col min="5639" max="5639" width="22.140625" bestFit="1" customWidth="1"/>
    <col min="5889" max="5889" width="4.7109375" customWidth="1"/>
    <col min="5890" max="5890" width="49.85546875" customWidth="1"/>
    <col min="5891" max="5891" width="33.28515625" customWidth="1"/>
    <col min="5892" max="5892" width="24.5703125" customWidth="1"/>
    <col min="5895" max="5895" width="22.140625" bestFit="1" customWidth="1"/>
    <col min="6145" max="6145" width="4.7109375" customWidth="1"/>
    <col min="6146" max="6146" width="49.85546875" customWidth="1"/>
    <col min="6147" max="6147" width="33.28515625" customWidth="1"/>
    <col min="6148" max="6148" width="24.5703125" customWidth="1"/>
    <col min="6151" max="6151" width="22.140625" bestFit="1" customWidth="1"/>
    <col min="6401" max="6401" width="4.7109375" customWidth="1"/>
    <col min="6402" max="6402" width="49.85546875" customWidth="1"/>
    <col min="6403" max="6403" width="33.28515625" customWidth="1"/>
    <col min="6404" max="6404" width="24.5703125" customWidth="1"/>
    <col min="6407" max="6407" width="22.140625" bestFit="1" customWidth="1"/>
    <col min="6657" max="6657" width="4.7109375" customWidth="1"/>
    <col min="6658" max="6658" width="49.85546875" customWidth="1"/>
    <col min="6659" max="6659" width="33.28515625" customWidth="1"/>
    <col min="6660" max="6660" width="24.5703125" customWidth="1"/>
    <col min="6663" max="6663" width="22.140625" bestFit="1" customWidth="1"/>
    <col min="6913" max="6913" width="4.7109375" customWidth="1"/>
    <col min="6914" max="6914" width="49.85546875" customWidth="1"/>
    <col min="6915" max="6915" width="33.28515625" customWidth="1"/>
    <col min="6916" max="6916" width="24.5703125" customWidth="1"/>
    <col min="6919" max="6919" width="22.140625" bestFit="1" customWidth="1"/>
    <col min="7169" max="7169" width="4.7109375" customWidth="1"/>
    <col min="7170" max="7170" width="49.85546875" customWidth="1"/>
    <col min="7171" max="7171" width="33.28515625" customWidth="1"/>
    <col min="7172" max="7172" width="24.5703125" customWidth="1"/>
    <col min="7175" max="7175" width="22.140625" bestFit="1" customWidth="1"/>
    <col min="7425" max="7425" width="4.7109375" customWidth="1"/>
    <col min="7426" max="7426" width="49.85546875" customWidth="1"/>
    <col min="7427" max="7427" width="33.28515625" customWidth="1"/>
    <col min="7428" max="7428" width="24.5703125" customWidth="1"/>
    <col min="7431" max="7431" width="22.140625" bestFit="1" customWidth="1"/>
    <col min="7681" max="7681" width="4.7109375" customWidth="1"/>
    <col min="7682" max="7682" width="49.85546875" customWidth="1"/>
    <col min="7683" max="7683" width="33.28515625" customWidth="1"/>
    <col min="7684" max="7684" width="24.5703125" customWidth="1"/>
    <col min="7687" max="7687" width="22.140625" bestFit="1" customWidth="1"/>
    <col min="7937" max="7937" width="4.7109375" customWidth="1"/>
    <col min="7938" max="7938" width="49.85546875" customWidth="1"/>
    <col min="7939" max="7939" width="33.28515625" customWidth="1"/>
    <col min="7940" max="7940" width="24.5703125" customWidth="1"/>
    <col min="7943" max="7943" width="22.140625" bestFit="1" customWidth="1"/>
    <col min="8193" max="8193" width="4.7109375" customWidth="1"/>
    <col min="8194" max="8194" width="49.85546875" customWidth="1"/>
    <col min="8195" max="8195" width="33.28515625" customWidth="1"/>
    <col min="8196" max="8196" width="24.5703125" customWidth="1"/>
    <col min="8199" max="8199" width="22.140625" bestFit="1" customWidth="1"/>
    <col min="8449" max="8449" width="4.7109375" customWidth="1"/>
    <col min="8450" max="8450" width="49.85546875" customWidth="1"/>
    <col min="8451" max="8451" width="33.28515625" customWidth="1"/>
    <col min="8452" max="8452" width="24.5703125" customWidth="1"/>
    <col min="8455" max="8455" width="22.140625" bestFit="1" customWidth="1"/>
    <col min="8705" max="8705" width="4.7109375" customWidth="1"/>
    <col min="8706" max="8706" width="49.85546875" customWidth="1"/>
    <col min="8707" max="8707" width="33.28515625" customWidth="1"/>
    <col min="8708" max="8708" width="24.5703125" customWidth="1"/>
    <col min="8711" max="8711" width="22.140625" bestFit="1" customWidth="1"/>
    <col min="8961" max="8961" width="4.7109375" customWidth="1"/>
    <col min="8962" max="8962" width="49.85546875" customWidth="1"/>
    <col min="8963" max="8963" width="33.28515625" customWidth="1"/>
    <col min="8964" max="8964" width="24.5703125" customWidth="1"/>
    <col min="8967" max="8967" width="22.140625" bestFit="1" customWidth="1"/>
    <col min="9217" max="9217" width="4.7109375" customWidth="1"/>
    <col min="9218" max="9218" width="49.85546875" customWidth="1"/>
    <col min="9219" max="9219" width="33.28515625" customWidth="1"/>
    <col min="9220" max="9220" width="24.5703125" customWidth="1"/>
    <col min="9223" max="9223" width="22.140625" bestFit="1" customWidth="1"/>
    <col min="9473" max="9473" width="4.7109375" customWidth="1"/>
    <col min="9474" max="9474" width="49.85546875" customWidth="1"/>
    <col min="9475" max="9475" width="33.28515625" customWidth="1"/>
    <col min="9476" max="9476" width="24.5703125" customWidth="1"/>
    <col min="9479" max="9479" width="22.140625" bestFit="1" customWidth="1"/>
    <col min="9729" max="9729" width="4.7109375" customWidth="1"/>
    <col min="9730" max="9730" width="49.85546875" customWidth="1"/>
    <col min="9731" max="9731" width="33.28515625" customWidth="1"/>
    <col min="9732" max="9732" width="24.5703125" customWidth="1"/>
    <col min="9735" max="9735" width="22.140625" bestFit="1" customWidth="1"/>
    <col min="9985" max="9985" width="4.7109375" customWidth="1"/>
    <col min="9986" max="9986" width="49.85546875" customWidth="1"/>
    <col min="9987" max="9987" width="33.28515625" customWidth="1"/>
    <col min="9988" max="9988" width="24.5703125" customWidth="1"/>
    <col min="9991" max="9991" width="22.140625" bestFit="1" customWidth="1"/>
    <col min="10241" max="10241" width="4.7109375" customWidth="1"/>
    <col min="10242" max="10242" width="49.85546875" customWidth="1"/>
    <col min="10243" max="10243" width="33.28515625" customWidth="1"/>
    <col min="10244" max="10244" width="24.5703125" customWidth="1"/>
    <col min="10247" max="10247" width="22.140625" bestFit="1" customWidth="1"/>
    <col min="10497" max="10497" width="4.7109375" customWidth="1"/>
    <col min="10498" max="10498" width="49.85546875" customWidth="1"/>
    <col min="10499" max="10499" width="33.28515625" customWidth="1"/>
    <col min="10500" max="10500" width="24.5703125" customWidth="1"/>
    <col min="10503" max="10503" width="22.140625" bestFit="1" customWidth="1"/>
    <col min="10753" max="10753" width="4.7109375" customWidth="1"/>
    <col min="10754" max="10754" width="49.85546875" customWidth="1"/>
    <col min="10755" max="10755" width="33.28515625" customWidth="1"/>
    <col min="10756" max="10756" width="24.5703125" customWidth="1"/>
    <col min="10759" max="10759" width="22.140625" bestFit="1" customWidth="1"/>
    <col min="11009" max="11009" width="4.7109375" customWidth="1"/>
    <col min="11010" max="11010" width="49.85546875" customWidth="1"/>
    <col min="11011" max="11011" width="33.28515625" customWidth="1"/>
    <col min="11012" max="11012" width="24.5703125" customWidth="1"/>
    <col min="11015" max="11015" width="22.140625" bestFit="1" customWidth="1"/>
    <col min="11265" max="11265" width="4.7109375" customWidth="1"/>
    <col min="11266" max="11266" width="49.85546875" customWidth="1"/>
    <col min="11267" max="11267" width="33.28515625" customWidth="1"/>
    <col min="11268" max="11268" width="24.5703125" customWidth="1"/>
    <col min="11271" max="11271" width="22.140625" bestFit="1" customWidth="1"/>
    <col min="11521" max="11521" width="4.7109375" customWidth="1"/>
    <col min="11522" max="11522" width="49.85546875" customWidth="1"/>
    <col min="11523" max="11523" width="33.28515625" customWidth="1"/>
    <col min="11524" max="11524" width="24.5703125" customWidth="1"/>
    <col min="11527" max="11527" width="22.140625" bestFit="1" customWidth="1"/>
    <col min="11777" max="11777" width="4.7109375" customWidth="1"/>
    <col min="11778" max="11778" width="49.85546875" customWidth="1"/>
    <col min="11779" max="11779" width="33.28515625" customWidth="1"/>
    <col min="11780" max="11780" width="24.5703125" customWidth="1"/>
    <col min="11783" max="11783" width="22.140625" bestFit="1" customWidth="1"/>
    <col min="12033" max="12033" width="4.7109375" customWidth="1"/>
    <col min="12034" max="12034" width="49.85546875" customWidth="1"/>
    <col min="12035" max="12035" width="33.28515625" customWidth="1"/>
    <col min="12036" max="12036" width="24.5703125" customWidth="1"/>
    <col min="12039" max="12039" width="22.140625" bestFit="1" customWidth="1"/>
    <col min="12289" max="12289" width="4.7109375" customWidth="1"/>
    <col min="12290" max="12290" width="49.85546875" customWidth="1"/>
    <col min="12291" max="12291" width="33.28515625" customWidth="1"/>
    <col min="12292" max="12292" width="24.5703125" customWidth="1"/>
    <col min="12295" max="12295" width="22.140625" bestFit="1" customWidth="1"/>
    <col min="12545" max="12545" width="4.7109375" customWidth="1"/>
    <col min="12546" max="12546" width="49.85546875" customWidth="1"/>
    <col min="12547" max="12547" width="33.28515625" customWidth="1"/>
    <col min="12548" max="12548" width="24.5703125" customWidth="1"/>
    <col min="12551" max="12551" width="22.140625" bestFit="1" customWidth="1"/>
    <col min="12801" max="12801" width="4.7109375" customWidth="1"/>
    <col min="12802" max="12802" width="49.85546875" customWidth="1"/>
    <col min="12803" max="12803" width="33.28515625" customWidth="1"/>
    <col min="12804" max="12804" width="24.5703125" customWidth="1"/>
    <col min="12807" max="12807" width="22.140625" bestFit="1" customWidth="1"/>
    <col min="13057" max="13057" width="4.7109375" customWidth="1"/>
    <col min="13058" max="13058" width="49.85546875" customWidth="1"/>
    <col min="13059" max="13059" width="33.28515625" customWidth="1"/>
    <col min="13060" max="13060" width="24.5703125" customWidth="1"/>
    <col min="13063" max="13063" width="22.140625" bestFit="1" customWidth="1"/>
    <col min="13313" max="13313" width="4.7109375" customWidth="1"/>
    <col min="13314" max="13314" width="49.85546875" customWidth="1"/>
    <col min="13315" max="13315" width="33.28515625" customWidth="1"/>
    <col min="13316" max="13316" width="24.5703125" customWidth="1"/>
    <col min="13319" max="13319" width="22.140625" bestFit="1" customWidth="1"/>
    <col min="13569" max="13569" width="4.7109375" customWidth="1"/>
    <col min="13570" max="13570" width="49.85546875" customWidth="1"/>
    <col min="13571" max="13571" width="33.28515625" customWidth="1"/>
    <col min="13572" max="13572" width="24.5703125" customWidth="1"/>
    <col min="13575" max="13575" width="22.140625" bestFit="1" customWidth="1"/>
    <col min="13825" max="13825" width="4.7109375" customWidth="1"/>
    <col min="13826" max="13826" width="49.85546875" customWidth="1"/>
    <col min="13827" max="13827" width="33.28515625" customWidth="1"/>
    <col min="13828" max="13828" width="24.5703125" customWidth="1"/>
    <col min="13831" max="13831" width="22.140625" bestFit="1" customWidth="1"/>
    <col min="14081" max="14081" width="4.7109375" customWidth="1"/>
    <col min="14082" max="14082" width="49.85546875" customWidth="1"/>
    <col min="14083" max="14083" width="33.28515625" customWidth="1"/>
    <col min="14084" max="14084" width="24.5703125" customWidth="1"/>
    <col min="14087" max="14087" width="22.140625" bestFit="1" customWidth="1"/>
    <col min="14337" max="14337" width="4.7109375" customWidth="1"/>
    <col min="14338" max="14338" width="49.85546875" customWidth="1"/>
    <col min="14339" max="14339" width="33.28515625" customWidth="1"/>
    <col min="14340" max="14340" width="24.5703125" customWidth="1"/>
    <col min="14343" max="14343" width="22.140625" bestFit="1" customWidth="1"/>
    <col min="14593" max="14593" width="4.7109375" customWidth="1"/>
    <col min="14594" max="14594" width="49.85546875" customWidth="1"/>
    <col min="14595" max="14595" width="33.28515625" customWidth="1"/>
    <col min="14596" max="14596" width="24.5703125" customWidth="1"/>
    <col min="14599" max="14599" width="22.140625" bestFit="1" customWidth="1"/>
    <col min="14849" max="14849" width="4.7109375" customWidth="1"/>
    <col min="14850" max="14850" width="49.85546875" customWidth="1"/>
    <col min="14851" max="14851" width="33.28515625" customWidth="1"/>
    <col min="14852" max="14852" width="24.5703125" customWidth="1"/>
    <col min="14855" max="14855" width="22.140625" bestFit="1" customWidth="1"/>
    <col min="15105" max="15105" width="4.7109375" customWidth="1"/>
    <col min="15106" max="15106" width="49.85546875" customWidth="1"/>
    <col min="15107" max="15107" width="33.28515625" customWidth="1"/>
    <col min="15108" max="15108" width="24.5703125" customWidth="1"/>
    <col min="15111" max="15111" width="22.140625" bestFit="1" customWidth="1"/>
    <col min="15361" max="15361" width="4.7109375" customWidth="1"/>
    <col min="15362" max="15362" width="49.85546875" customWidth="1"/>
    <col min="15363" max="15363" width="33.28515625" customWidth="1"/>
    <col min="15364" max="15364" width="24.5703125" customWidth="1"/>
    <col min="15367" max="15367" width="22.140625" bestFit="1" customWidth="1"/>
    <col min="15617" max="15617" width="4.7109375" customWidth="1"/>
    <col min="15618" max="15618" width="49.85546875" customWidth="1"/>
    <col min="15619" max="15619" width="33.28515625" customWidth="1"/>
    <col min="15620" max="15620" width="24.5703125" customWidth="1"/>
    <col min="15623" max="15623" width="22.140625" bestFit="1" customWidth="1"/>
    <col min="15873" max="15873" width="4.7109375" customWidth="1"/>
    <col min="15874" max="15874" width="49.85546875" customWidth="1"/>
    <col min="15875" max="15875" width="33.28515625" customWidth="1"/>
    <col min="15876" max="15876" width="24.5703125" customWidth="1"/>
    <col min="15879" max="15879" width="22.140625" bestFit="1" customWidth="1"/>
    <col min="16129" max="16129" width="4.7109375" customWidth="1"/>
    <col min="16130" max="16130" width="49.85546875" customWidth="1"/>
    <col min="16131" max="16131" width="33.28515625" customWidth="1"/>
    <col min="16132" max="16132" width="24.5703125" customWidth="1"/>
    <col min="16135" max="16135" width="22.140625" bestFit="1" customWidth="1"/>
  </cols>
  <sheetData>
    <row r="1" spans="1:8" s="1" customFormat="1" x14ac:dyDescent="0.25"/>
    <row r="2" spans="1:8" s="1" customFormat="1" x14ac:dyDescent="0.25"/>
    <row r="3" spans="1:8" s="1" customFormat="1" ht="18.75" x14ac:dyDescent="0.3">
      <c r="B3" s="25"/>
      <c r="C3" s="25"/>
      <c r="D3" s="25"/>
    </row>
    <row r="4" spans="1:8" s="1" customFormat="1" ht="18.75" x14ac:dyDescent="0.3">
      <c r="B4" s="2"/>
      <c r="C4" s="2"/>
      <c r="D4" s="2"/>
    </row>
    <row r="5" spans="1:8" s="1" customFormat="1" ht="18.75" x14ac:dyDescent="0.3">
      <c r="A5" s="26"/>
      <c r="B5" s="26"/>
      <c r="C5" s="26"/>
      <c r="D5" s="26"/>
    </row>
    <row r="6" spans="1:8" s="1" customFormat="1" ht="21.75" customHeight="1" x14ac:dyDescent="0.3">
      <c r="A6" s="26"/>
      <c r="B6" s="26"/>
      <c r="C6" s="26"/>
      <c r="D6" s="26"/>
    </row>
    <row r="7" spans="1:8" s="1" customFormat="1" ht="38.25" customHeight="1" x14ac:dyDescent="0.25">
      <c r="B7" s="27" t="s">
        <v>167</v>
      </c>
      <c r="C7" s="29" t="s">
        <v>168</v>
      </c>
      <c r="D7" s="31" t="s">
        <v>169</v>
      </c>
      <c r="E7" s="33" t="s">
        <v>0</v>
      </c>
      <c r="F7" s="33" t="s">
        <v>1</v>
      </c>
      <c r="G7" s="33" t="s">
        <v>2</v>
      </c>
      <c r="H7" s="33" t="s">
        <v>148</v>
      </c>
    </row>
    <row r="8" spans="1:8" s="1" customFormat="1" ht="18.75" customHeight="1" x14ac:dyDescent="0.25">
      <c r="B8" s="28"/>
      <c r="C8" s="30"/>
      <c r="D8" s="32"/>
      <c r="E8" s="34"/>
      <c r="F8" s="34"/>
      <c r="G8" s="34"/>
      <c r="H8" s="34"/>
    </row>
    <row r="9" spans="1:8" s="1" customFormat="1" ht="18.75" x14ac:dyDescent="0.3">
      <c r="B9" s="3"/>
      <c r="C9" s="3"/>
      <c r="D9" s="4"/>
      <c r="E9" s="5"/>
      <c r="F9" s="5"/>
      <c r="G9" s="5"/>
      <c r="H9" s="24"/>
    </row>
    <row r="10" spans="1:8" s="1" customFormat="1" ht="20.25" x14ac:dyDescent="0.3">
      <c r="B10" s="6" t="s">
        <v>170</v>
      </c>
      <c r="C10" s="7"/>
      <c r="D10" s="8">
        <f>D14+D20</f>
        <v>669.9</v>
      </c>
      <c r="E10" s="5"/>
      <c r="F10" s="5"/>
      <c r="G10" s="5"/>
      <c r="H10" s="24"/>
    </row>
    <row r="11" spans="1:8" s="1" customFormat="1" ht="18.75" x14ac:dyDescent="0.3">
      <c r="B11" s="9"/>
      <c r="C11" s="10"/>
      <c r="D11" s="10"/>
      <c r="E11" s="5"/>
      <c r="F11" s="5"/>
      <c r="G11" s="5"/>
      <c r="H11" s="24"/>
    </row>
    <row r="12" spans="1:8" s="1" customFormat="1" ht="20.25" x14ac:dyDescent="0.3">
      <c r="B12" s="10" t="s">
        <v>171</v>
      </c>
      <c r="C12" s="3" t="s">
        <v>4</v>
      </c>
      <c r="D12" s="3">
        <v>210</v>
      </c>
      <c r="E12" s="5" t="s">
        <v>5</v>
      </c>
      <c r="F12" s="5" t="s">
        <v>6</v>
      </c>
      <c r="G12" s="5" t="s">
        <v>3</v>
      </c>
      <c r="H12" s="6" t="s">
        <v>3</v>
      </c>
    </row>
    <row r="13" spans="1:8" s="1" customFormat="1" ht="20.25" x14ac:dyDescent="0.3">
      <c r="B13" s="10" t="s">
        <v>163</v>
      </c>
      <c r="C13" s="3" t="s">
        <v>151</v>
      </c>
      <c r="D13" s="3">
        <f>2*110+195</f>
        <v>415</v>
      </c>
      <c r="E13" s="5" t="s">
        <v>5</v>
      </c>
      <c r="F13" s="5" t="s">
        <v>6</v>
      </c>
      <c r="G13" s="5" t="s">
        <v>3</v>
      </c>
      <c r="H13" s="6" t="s">
        <v>3</v>
      </c>
    </row>
    <row r="14" spans="1:8" s="1" customFormat="1" ht="18.75" x14ac:dyDescent="0.3">
      <c r="B14" s="9" t="s">
        <v>164</v>
      </c>
      <c r="C14" s="4"/>
      <c r="D14" s="4">
        <f>SUM(D12:D13)</f>
        <v>625</v>
      </c>
      <c r="E14" s="5"/>
      <c r="F14" s="5"/>
      <c r="G14" s="5"/>
      <c r="H14" s="24"/>
    </row>
    <row r="15" spans="1:8" s="1" customFormat="1" ht="18.75" x14ac:dyDescent="0.3">
      <c r="B15" s="9"/>
      <c r="C15" s="3"/>
      <c r="D15" s="4"/>
      <c r="E15" s="5"/>
      <c r="F15" s="5"/>
      <c r="G15" s="5"/>
      <c r="H15" s="24"/>
    </row>
    <row r="16" spans="1:8" s="1" customFormat="1" ht="20.25" x14ac:dyDescent="0.3">
      <c r="B16" s="10" t="s">
        <v>165</v>
      </c>
      <c r="C16" s="3" t="s">
        <v>7</v>
      </c>
      <c r="D16" s="3">
        <v>20</v>
      </c>
      <c r="E16" s="5" t="s">
        <v>8</v>
      </c>
      <c r="F16" s="5"/>
      <c r="G16" s="5" t="s">
        <v>3</v>
      </c>
      <c r="H16" s="6" t="s">
        <v>3</v>
      </c>
    </row>
    <row r="17" spans="2:8" s="1" customFormat="1" ht="20.25" x14ac:dyDescent="0.3">
      <c r="B17" s="10" t="s">
        <v>9</v>
      </c>
      <c r="C17" s="3" t="s">
        <v>10</v>
      </c>
      <c r="D17" s="3">
        <v>6.6</v>
      </c>
      <c r="E17" s="5" t="s">
        <v>8</v>
      </c>
      <c r="F17" s="5"/>
      <c r="G17" s="5" t="s">
        <v>3</v>
      </c>
      <c r="H17" s="6" t="s">
        <v>3</v>
      </c>
    </row>
    <row r="18" spans="2:8" s="1" customFormat="1" ht="20.25" x14ac:dyDescent="0.3">
      <c r="B18" s="10" t="s">
        <v>11</v>
      </c>
      <c r="C18" s="3" t="s">
        <v>12</v>
      </c>
      <c r="D18" s="3">
        <v>15</v>
      </c>
      <c r="E18" s="5" t="s">
        <v>8</v>
      </c>
      <c r="F18" s="5"/>
      <c r="G18" s="5" t="s">
        <v>3</v>
      </c>
      <c r="H18" s="6" t="s">
        <v>3</v>
      </c>
    </row>
    <row r="19" spans="2:8" s="1" customFormat="1" ht="20.25" x14ac:dyDescent="0.3">
      <c r="B19" s="10" t="s">
        <v>9</v>
      </c>
      <c r="C19" s="3" t="s">
        <v>13</v>
      </c>
      <c r="D19" s="3">
        <v>3.3</v>
      </c>
      <c r="E19" s="5" t="s">
        <v>8</v>
      </c>
      <c r="F19" s="5"/>
      <c r="G19" s="5" t="s">
        <v>3</v>
      </c>
      <c r="H19" s="6" t="s">
        <v>3</v>
      </c>
    </row>
    <row r="20" spans="2:8" s="1" customFormat="1" ht="18.75" x14ac:dyDescent="0.3">
      <c r="B20" s="9" t="s">
        <v>14</v>
      </c>
      <c r="C20" s="4"/>
      <c r="D20" s="11">
        <f>SUM(D16:D19)</f>
        <v>44.9</v>
      </c>
      <c r="E20" s="5"/>
      <c r="F20" s="5"/>
      <c r="G20" s="5"/>
      <c r="H20" s="24"/>
    </row>
    <row r="21" spans="2:8" s="1" customFormat="1" ht="18.75" x14ac:dyDescent="0.3">
      <c r="B21" s="9"/>
      <c r="C21" s="3"/>
      <c r="D21" s="3"/>
      <c r="E21" s="5"/>
      <c r="F21" s="5"/>
      <c r="G21" s="5"/>
      <c r="H21" s="24"/>
    </row>
    <row r="22" spans="2:8" s="1" customFormat="1" ht="20.25" x14ac:dyDescent="0.3">
      <c r="B22" s="6" t="s">
        <v>162</v>
      </c>
      <c r="C22" s="12"/>
      <c r="D22" s="12">
        <f>D26+D29</f>
        <v>1320</v>
      </c>
      <c r="E22" s="5"/>
      <c r="F22" s="5"/>
      <c r="G22" s="5"/>
      <c r="H22" s="24"/>
    </row>
    <row r="23" spans="2:8" s="1" customFormat="1" ht="18.75" x14ac:dyDescent="0.3">
      <c r="B23" s="9"/>
      <c r="C23" s="3"/>
      <c r="D23" s="3"/>
      <c r="E23" s="5"/>
      <c r="F23" s="5"/>
      <c r="G23" s="5"/>
      <c r="H23" s="24"/>
    </row>
    <row r="24" spans="2:8" s="1" customFormat="1" ht="20.25" x14ac:dyDescent="0.3">
      <c r="B24" s="10" t="s">
        <v>166</v>
      </c>
      <c r="C24" s="13" t="s">
        <v>16</v>
      </c>
      <c r="D24" s="3">
        <v>770</v>
      </c>
      <c r="E24" s="5" t="s">
        <v>5</v>
      </c>
      <c r="F24" s="5" t="s">
        <v>6</v>
      </c>
      <c r="G24" s="5" t="s">
        <v>17</v>
      </c>
      <c r="H24" s="6" t="s">
        <v>15</v>
      </c>
    </row>
    <row r="25" spans="2:8" s="1" customFormat="1" ht="20.25" x14ac:dyDescent="0.3">
      <c r="B25" s="10" t="s">
        <v>18</v>
      </c>
      <c r="C25" s="3" t="s">
        <v>19</v>
      </c>
      <c r="D25" s="3">
        <v>420</v>
      </c>
      <c r="E25" s="5" t="s">
        <v>5</v>
      </c>
      <c r="F25" s="5" t="s">
        <v>6</v>
      </c>
      <c r="G25" s="5" t="s">
        <v>17</v>
      </c>
      <c r="H25" s="6" t="s">
        <v>15</v>
      </c>
    </row>
    <row r="26" spans="2:8" s="1" customFormat="1" ht="18.75" x14ac:dyDescent="0.3">
      <c r="B26" s="9" t="s">
        <v>20</v>
      </c>
      <c r="C26" s="4"/>
      <c r="D26" s="4">
        <f>SUM(D24:D25)</f>
        <v>1190</v>
      </c>
      <c r="E26" s="5"/>
      <c r="F26" s="5"/>
      <c r="G26" s="5"/>
      <c r="H26" s="24"/>
    </row>
    <row r="27" spans="2:8" s="1" customFormat="1" ht="18.75" x14ac:dyDescent="0.3">
      <c r="B27" s="9"/>
      <c r="C27" s="4"/>
      <c r="D27" s="4"/>
      <c r="E27" s="5"/>
      <c r="F27" s="5"/>
      <c r="G27" s="5"/>
      <c r="H27" s="24"/>
    </row>
    <row r="28" spans="2:8" s="1" customFormat="1" ht="20.25" x14ac:dyDescent="0.3">
      <c r="B28" s="10" t="s">
        <v>21</v>
      </c>
      <c r="C28" s="3" t="s">
        <v>22</v>
      </c>
      <c r="D28" s="3">
        <v>130</v>
      </c>
      <c r="E28" s="5" t="s">
        <v>8</v>
      </c>
      <c r="F28" s="5"/>
      <c r="G28" s="5" t="s">
        <v>17</v>
      </c>
      <c r="H28" s="6" t="s">
        <v>15</v>
      </c>
    </row>
    <row r="29" spans="2:8" s="1" customFormat="1" ht="18.75" x14ac:dyDescent="0.3">
      <c r="B29" s="9" t="s">
        <v>23</v>
      </c>
      <c r="C29" s="4"/>
      <c r="D29" s="4">
        <v>130</v>
      </c>
      <c r="E29" s="5"/>
      <c r="F29" s="5"/>
      <c r="G29" s="5"/>
      <c r="H29" s="24"/>
    </row>
    <row r="30" spans="2:8" s="1" customFormat="1" ht="18.75" x14ac:dyDescent="0.3">
      <c r="B30" s="9"/>
      <c r="C30" s="4"/>
      <c r="D30" s="4"/>
      <c r="E30" s="5"/>
      <c r="F30" s="5"/>
      <c r="G30" s="5"/>
      <c r="H30" s="24"/>
    </row>
    <row r="31" spans="2:8" s="1" customFormat="1" ht="20.25" x14ac:dyDescent="0.3">
      <c r="B31" s="6" t="s">
        <v>24</v>
      </c>
      <c r="C31" s="7"/>
      <c r="D31" s="8">
        <f>D41+D46</f>
        <v>8057.2</v>
      </c>
      <c r="E31" s="5"/>
      <c r="F31" s="5"/>
      <c r="G31" s="5"/>
      <c r="H31" s="24"/>
    </row>
    <row r="32" spans="2:8" s="1" customFormat="1" ht="18.75" x14ac:dyDescent="0.3">
      <c r="B32" s="9"/>
      <c r="C32" s="3"/>
      <c r="D32" s="3"/>
      <c r="E32" s="5"/>
      <c r="F32" s="5"/>
      <c r="G32" s="5"/>
      <c r="H32" s="24"/>
    </row>
    <row r="33" spans="2:8" s="1" customFormat="1" ht="20.25" x14ac:dyDescent="0.3">
      <c r="B33" s="10" t="s">
        <v>25</v>
      </c>
      <c r="C33" s="3" t="s">
        <v>26</v>
      </c>
      <c r="D33" s="3">
        <v>630</v>
      </c>
      <c r="E33" s="5" t="s">
        <v>5</v>
      </c>
      <c r="F33" s="5" t="s">
        <v>6</v>
      </c>
      <c r="G33" s="5" t="s">
        <v>17</v>
      </c>
      <c r="H33" s="6" t="s">
        <v>24</v>
      </c>
    </row>
    <row r="34" spans="2:8" s="1" customFormat="1" ht="20.25" x14ac:dyDescent="0.3">
      <c r="B34" s="10" t="s">
        <v>152</v>
      </c>
      <c r="C34" s="3">
        <v>500</v>
      </c>
      <c r="D34" s="3">
        <v>500</v>
      </c>
      <c r="E34" s="5" t="s">
        <v>5</v>
      </c>
      <c r="F34" s="5" t="s">
        <v>6</v>
      </c>
      <c r="G34" s="5" t="s">
        <v>17</v>
      </c>
      <c r="H34" s="6" t="s">
        <v>24</v>
      </c>
    </row>
    <row r="35" spans="2:8" s="1" customFormat="1" ht="20.25" x14ac:dyDescent="0.3">
      <c r="B35" s="10" t="s">
        <v>27</v>
      </c>
      <c r="C35" s="3" t="s">
        <v>28</v>
      </c>
      <c r="D35" s="3">
        <v>890</v>
      </c>
      <c r="E35" s="5" t="s">
        <v>5</v>
      </c>
      <c r="F35" s="5" t="s">
        <v>6</v>
      </c>
      <c r="G35" s="5" t="s">
        <v>17</v>
      </c>
      <c r="H35" s="6" t="s">
        <v>24</v>
      </c>
    </row>
    <row r="36" spans="2:8" s="1" customFormat="1" ht="20.25" x14ac:dyDescent="0.3">
      <c r="B36" s="10" t="s">
        <v>29</v>
      </c>
      <c r="C36" s="3" t="s">
        <v>30</v>
      </c>
      <c r="D36" s="3">
        <v>350</v>
      </c>
      <c r="E36" s="5" t="s">
        <v>5</v>
      </c>
      <c r="F36" s="5" t="s">
        <v>6</v>
      </c>
      <c r="G36" s="5" t="s">
        <v>31</v>
      </c>
      <c r="H36" s="6" t="s">
        <v>24</v>
      </c>
    </row>
    <row r="37" spans="2:8" s="1" customFormat="1" ht="20.25" x14ac:dyDescent="0.3">
      <c r="B37" s="10" t="s">
        <v>32</v>
      </c>
      <c r="C37" s="3" t="s">
        <v>33</v>
      </c>
      <c r="D37" s="3">
        <v>2340</v>
      </c>
      <c r="E37" s="5" t="s">
        <v>5</v>
      </c>
      <c r="F37" s="5" t="s">
        <v>6</v>
      </c>
      <c r="G37" s="5" t="s">
        <v>31</v>
      </c>
      <c r="H37" s="6" t="s">
        <v>24</v>
      </c>
    </row>
    <row r="38" spans="2:8" s="1" customFormat="1" ht="20.25" x14ac:dyDescent="0.3">
      <c r="B38" s="10" t="s">
        <v>34</v>
      </c>
      <c r="C38" s="3" t="s">
        <v>35</v>
      </c>
      <c r="D38" s="3">
        <v>1000</v>
      </c>
      <c r="E38" s="5" t="s">
        <v>5</v>
      </c>
      <c r="F38" s="5" t="s">
        <v>6</v>
      </c>
      <c r="G38" s="5" t="s">
        <v>31</v>
      </c>
      <c r="H38" s="6" t="s">
        <v>24</v>
      </c>
    </row>
    <row r="39" spans="2:8" s="1" customFormat="1" ht="20.25" x14ac:dyDescent="0.3">
      <c r="B39" s="10" t="s">
        <v>36</v>
      </c>
      <c r="C39" s="3" t="s">
        <v>35</v>
      </c>
      <c r="D39" s="3">
        <v>1000</v>
      </c>
      <c r="E39" s="5" t="s">
        <v>5</v>
      </c>
      <c r="F39" s="5" t="s">
        <v>6</v>
      </c>
      <c r="G39" s="5" t="s">
        <v>17</v>
      </c>
      <c r="H39" s="6" t="s">
        <v>24</v>
      </c>
    </row>
    <row r="40" spans="2:8" s="1" customFormat="1" ht="20.25" x14ac:dyDescent="0.3">
      <c r="B40" s="10" t="s">
        <v>37</v>
      </c>
      <c r="C40" s="3" t="s">
        <v>38</v>
      </c>
      <c r="D40" s="3">
        <v>1200</v>
      </c>
      <c r="E40" s="5" t="s">
        <v>5</v>
      </c>
      <c r="F40" s="5" t="s">
        <v>6</v>
      </c>
      <c r="G40" s="5" t="s">
        <v>31</v>
      </c>
      <c r="H40" s="6" t="s">
        <v>24</v>
      </c>
    </row>
    <row r="41" spans="2:8" s="1" customFormat="1" ht="18.75" x14ac:dyDescent="0.3">
      <c r="B41" s="9" t="s">
        <v>39</v>
      </c>
      <c r="C41" s="4"/>
      <c r="D41" s="4">
        <f>SUM(D33:D40)</f>
        <v>7910</v>
      </c>
      <c r="E41" s="5"/>
      <c r="F41" s="5"/>
      <c r="G41" s="5"/>
      <c r="H41" s="24"/>
    </row>
    <row r="42" spans="2:8" s="1" customFormat="1" ht="18.75" x14ac:dyDescent="0.3">
      <c r="B42" s="10"/>
      <c r="C42" s="3"/>
      <c r="D42" s="3"/>
      <c r="E42" s="5"/>
      <c r="F42" s="5"/>
      <c r="G42" s="5"/>
      <c r="H42" s="24"/>
    </row>
    <row r="43" spans="2:8" s="1" customFormat="1" ht="20.25" x14ac:dyDescent="0.3">
      <c r="B43" s="10" t="s">
        <v>40</v>
      </c>
      <c r="C43" s="3" t="s">
        <v>41</v>
      </c>
      <c r="D43" s="3">
        <v>63.2</v>
      </c>
      <c r="E43" s="5" t="s">
        <v>8</v>
      </c>
      <c r="F43" s="5"/>
      <c r="G43" s="5" t="s">
        <v>17</v>
      </c>
      <c r="H43" s="6" t="s">
        <v>24</v>
      </c>
    </row>
    <row r="44" spans="2:8" s="1" customFormat="1" ht="20.25" x14ac:dyDescent="0.3">
      <c r="B44" s="10" t="s">
        <v>42</v>
      </c>
      <c r="C44" s="3" t="s">
        <v>43</v>
      </c>
      <c r="D44" s="3">
        <v>80</v>
      </c>
      <c r="E44" s="5" t="s">
        <v>8</v>
      </c>
      <c r="F44" s="5"/>
      <c r="G44" s="5" t="s">
        <v>17</v>
      </c>
      <c r="H44" s="6" t="s">
        <v>24</v>
      </c>
    </row>
    <row r="45" spans="2:8" s="1" customFormat="1" ht="20.25" x14ac:dyDescent="0.3">
      <c r="B45" s="10" t="s">
        <v>44</v>
      </c>
      <c r="C45" s="3" t="s">
        <v>45</v>
      </c>
      <c r="D45" s="3">
        <v>4</v>
      </c>
      <c r="E45" s="5" t="s">
        <v>8</v>
      </c>
      <c r="F45" s="5"/>
      <c r="G45" s="5" t="s">
        <v>17</v>
      </c>
      <c r="H45" s="6" t="s">
        <v>24</v>
      </c>
    </row>
    <row r="46" spans="2:8" s="1" customFormat="1" ht="18.75" x14ac:dyDescent="0.3">
      <c r="B46" s="9" t="s">
        <v>46</v>
      </c>
      <c r="C46" s="4"/>
      <c r="D46" s="11">
        <f>SUM(D43:D45)</f>
        <v>147.19999999999999</v>
      </c>
      <c r="E46" s="5"/>
      <c r="F46" s="5"/>
      <c r="G46" s="5"/>
      <c r="H46" s="24"/>
    </row>
    <row r="47" spans="2:8" s="1" customFormat="1" ht="18.75" x14ac:dyDescent="0.3">
      <c r="B47" s="10"/>
      <c r="C47" s="3"/>
      <c r="D47" s="3"/>
      <c r="E47" s="5"/>
      <c r="F47" s="5"/>
      <c r="G47" s="5"/>
      <c r="H47" s="24"/>
    </row>
    <row r="48" spans="2:8" s="1" customFormat="1" ht="20.25" x14ac:dyDescent="0.3">
      <c r="B48" s="6" t="s">
        <v>47</v>
      </c>
      <c r="C48" s="7"/>
      <c r="D48" s="8">
        <f>D52+D61</f>
        <v>2964.88</v>
      </c>
      <c r="E48" s="5"/>
      <c r="F48" s="5"/>
      <c r="G48" s="5"/>
      <c r="H48" s="24"/>
    </row>
    <row r="49" spans="2:8" s="1" customFormat="1" ht="18.75" x14ac:dyDescent="0.3">
      <c r="B49" s="9"/>
      <c r="C49" s="3"/>
      <c r="D49" s="3"/>
      <c r="E49" s="5"/>
      <c r="F49" s="5"/>
      <c r="G49" s="5"/>
      <c r="H49" s="24"/>
    </row>
    <row r="50" spans="2:8" s="1" customFormat="1" ht="20.25" x14ac:dyDescent="0.3">
      <c r="B50" s="10" t="s">
        <v>48</v>
      </c>
      <c r="C50" s="3" t="s">
        <v>49</v>
      </c>
      <c r="D50" s="3">
        <v>460</v>
      </c>
      <c r="E50" s="5" t="s">
        <v>5</v>
      </c>
      <c r="F50" s="5" t="s">
        <v>6</v>
      </c>
      <c r="G50" s="5" t="s">
        <v>47</v>
      </c>
      <c r="H50" s="6" t="s">
        <v>47</v>
      </c>
    </row>
    <row r="51" spans="2:8" s="1" customFormat="1" ht="20.25" x14ac:dyDescent="0.3">
      <c r="B51" s="10" t="s">
        <v>50</v>
      </c>
      <c r="C51" s="3" t="s">
        <v>19</v>
      </c>
      <c r="D51" s="3">
        <v>420</v>
      </c>
      <c r="E51" s="5" t="s">
        <v>5</v>
      </c>
      <c r="F51" s="5" t="s">
        <v>6</v>
      </c>
      <c r="G51" s="5" t="s">
        <v>47</v>
      </c>
      <c r="H51" s="6" t="s">
        <v>47</v>
      </c>
    </row>
    <row r="52" spans="2:8" s="1" customFormat="1" ht="18.75" x14ac:dyDescent="0.3">
      <c r="B52" s="9" t="s">
        <v>51</v>
      </c>
      <c r="C52" s="4"/>
      <c r="D52" s="4">
        <f>SUM(D50:D51)</f>
        <v>880</v>
      </c>
      <c r="E52" s="5"/>
      <c r="F52" s="5"/>
      <c r="G52" s="5"/>
      <c r="H52" s="24"/>
    </row>
    <row r="53" spans="2:8" s="1" customFormat="1" ht="18.75" x14ac:dyDescent="0.3">
      <c r="B53" s="10"/>
      <c r="C53" s="3"/>
      <c r="D53" s="3"/>
      <c r="E53" s="5"/>
      <c r="F53" s="5"/>
      <c r="G53" s="5"/>
      <c r="H53" s="24"/>
    </row>
    <row r="54" spans="2:8" s="1" customFormat="1" ht="20.25" x14ac:dyDescent="0.3">
      <c r="B54" s="10" t="s">
        <v>52</v>
      </c>
      <c r="C54" s="3" t="s">
        <v>53</v>
      </c>
      <c r="D54" s="3">
        <v>275.5</v>
      </c>
      <c r="E54" s="5" t="s">
        <v>8</v>
      </c>
      <c r="F54" s="3"/>
      <c r="G54" s="5" t="s">
        <v>47</v>
      </c>
      <c r="H54" s="6" t="s">
        <v>47</v>
      </c>
    </row>
    <row r="55" spans="2:8" s="1" customFormat="1" ht="20.25" x14ac:dyDescent="0.3">
      <c r="B55" s="10" t="s">
        <v>54</v>
      </c>
      <c r="C55" s="3" t="s">
        <v>55</v>
      </c>
      <c r="D55" s="3">
        <v>72</v>
      </c>
      <c r="E55" s="5" t="s">
        <v>8</v>
      </c>
      <c r="F55" s="3"/>
      <c r="G55" s="5" t="s">
        <v>47</v>
      </c>
      <c r="H55" s="6" t="s">
        <v>47</v>
      </c>
    </row>
    <row r="56" spans="2:8" s="1" customFormat="1" ht="20.25" x14ac:dyDescent="0.3">
      <c r="B56" s="10" t="s">
        <v>56</v>
      </c>
      <c r="C56" s="3" t="s">
        <v>57</v>
      </c>
      <c r="D56" s="3">
        <v>510</v>
      </c>
      <c r="E56" s="5" t="s">
        <v>8</v>
      </c>
      <c r="F56" s="3"/>
      <c r="G56" s="5" t="s">
        <v>47</v>
      </c>
      <c r="H56" s="6" t="s">
        <v>47</v>
      </c>
    </row>
    <row r="57" spans="2:8" s="1" customFormat="1" ht="20.25" x14ac:dyDescent="0.3">
      <c r="B57" s="10" t="s">
        <v>58</v>
      </c>
      <c r="C57" s="3" t="s">
        <v>59</v>
      </c>
      <c r="D57" s="3">
        <v>250</v>
      </c>
      <c r="E57" s="5" t="s">
        <v>8</v>
      </c>
      <c r="F57" s="3"/>
      <c r="G57" s="5" t="s">
        <v>47</v>
      </c>
      <c r="H57" s="6" t="s">
        <v>47</v>
      </c>
    </row>
    <row r="58" spans="2:8" s="1" customFormat="1" ht="20.25" x14ac:dyDescent="0.3">
      <c r="B58" s="10" t="s">
        <v>60</v>
      </c>
      <c r="C58" s="3" t="s">
        <v>61</v>
      </c>
      <c r="D58" s="3">
        <v>320</v>
      </c>
      <c r="E58" s="5" t="s">
        <v>8</v>
      </c>
      <c r="F58" s="3"/>
      <c r="G58" s="5" t="s">
        <v>47</v>
      </c>
      <c r="H58" s="6" t="s">
        <v>47</v>
      </c>
    </row>
    <row r="59" spans="2:8" s="1" customFormat="1" ht="20.25" x14ac:dyDescent="0.3">
      <c r="B59" s="10" t="s">
        <v>62</v>
      </c>
      <c r="C59" s="3" t="s">
        <v>63</v>
      </c>
      <c r="D59" s="3">
        <v>600</v>
      </c>
      <c r="E59" s="5" t="s">
        <v>8</v>
      </c>
      <c r="F59" s="3"/>
      <c r="G59" s="5" t="s">
        <v>47</v>
      </c>
      <c r="H59" s="6" t="s">
        <v>47</v>
      </c>
    </row>
    <row r="60" spans="2:8" s="1" customFormat="1" ht="20.25" x14ac:dyDescent="0.3">
      <c r="B60" s="10" t="s">
        <v>64</v>
      </c>
      <c r="C60" s="3">
        <v>57.38</v>
      </c>
      <c r="D60" s="3">
        <v>57.38</v>
      </c>
      <c r="E60" s="5" t="s">
        <v>8</v>
      </c>
      <c r="F60" s="3"/>
      <c r="G60" s="5" t="s">
        <v>65</v>
      </c>
      <c r="H60" s="6" t="s">
        <v>47</v>
      </c>
    </row>
    <row r="61" spans="2:8" s="1" customFormat="1" ht="18.75" x14ac:dyDescent="0.3">
      <c r="B61" s="9" t="s">
        <v>66</v>
      </c>
      <c r="C61" s="4"/>
      <c r="D61" s="11">
        <f>SUM(D54:D60)</f>
        <v>2084.88</v>
      </c>
      <c r="E61" s="5"/>
      <c r="F61" s="5"/>
      <c r="G61" s="5"/>
      <c r="H61" s="24"/>
    </row>
    <row r="62" spans="2:8" s="1" customFormat="1" ht="18.75" x14ac:dyDescent="0.3">
      <c r="B62" s="10"/>
      <c r="C62" s="3"/>
      <c r="D62" s="3"/>
      <c r="E62" s="5"/>
      <c r="F62" s="5"/>
      <c r="G62" s="5"/>
      <c r="H62" s="24"/>
    </row>
    <row r="63" spans="2:8" s="1" customFormat="1" ht="20.25" x14ac:dyDescent="0.3">
      <c r="B63" s="6" t="s">
        <v>31</v>
      </c>
      <c r="C63" s="7"/>
      <c r="D63" s="8">
        <f>D71+D81</f>
        <v>5425.3</v>
      </c>
      <c r="E63" s="5"/>
      <c r="F63" s="5"/>
      <c r="G63" s="5"/>
      <c r="H63" s="24"/>
    </row>
    <row r="64" spans="2:8" s="1" customFormat="1" ht="18.75" x14ac:dyDescent="0.3">
      <c r="B64" s="9"/>
      <c r="C64" s="3"/>
      <c r="D64" s="3"/>
      <c r="E64" s="5"/>
      <c r="F64" s="5"/>
      <c r="G64" s="5"/>
      <c r="H64" s="24"/>
    </row>
    <row r="65" spans="2:8" s="1" customFormat="1" ht="18.75" x14ac:dyDescent="0.3">
      <c r="B65" s="9" t="s">
        <v>67</v>
      </c>
      <c r="C65" s="3"/>
      <c r="D65" s="3"/>
      <c r="E65" s="5"/>
      <c r="F65" s="5"/>
      <c r="G65" s="5"/>
      <c r="H65" s="24"/>
    </row>
    <row r="66" spans="2:8" s="1" customFormat="1" ht="20.25" x14ac:dyDescent="0.3">
      <c r="B66" s="10" t="s">
        <v>68</v>
      </c>
      <c r="C66" s="3" t="s">
        <v>69</v>
      </c>
      <c r="D66" s="3">
        <v>450</v>
      </c>
      <c r="E66" s="5" t="s">
        <v>5</v>
      </c>
      <c r="F66" s="5" t="s">
        <v>6</v>
      </c>
      <c r="G66" s="5" t="s">
        <v>31</v>
      </c>
      <c r="H66" s="6" t="s">
        <v>31</v>
      </c>
    </row>
    <row r="67" spans="2:8" s="1" customFormat="1" ht="20.25" x14ac:dyDescent="0.3">
      <c r="B67" s="10" t="s">
        <v>70</v>
      </c>
      <c r="C67" s="3" t="s">
        <v>71</v>
      </c>
      <c r="D67" s="3">
        <v>500</v>
      </c>
      <c r="E67" s="5" t="s">
        <v>5</v>
      </c>
      <c r="F67" s="5" t="s">
        <v>6</v>
      </c>
      <c r="G67" s="5" t="s">
        <v>31</v>
      </c>
      <c r="H67" s="6" t="s">
        <v>31</v>
      </c>
    </row>
    <row r="68" spans="2:8" s="1" customFormat="1" ht="20.25" x14ac:dyDescent="0.3">
      <c r="B68" s="10" t="s">
        <v>72</v>
      </c>
      <c r="C68" s="3" t="s">
        <v>73</v>
      </c>
      <c r="D68" s="3">
        <v>1260</v>
      </c>
      <c r="E68" s="5" t="s">
        <v>5</v>
      </c>
      <c r="F68" s="5" t="s">
        <v>6</v>
      </c>
      <c r="G68" s="5" t="s">
        <v>31</v>
      </c>
      <c r="H68" s="6" t="s">
        <v>31</v>
      </c>
    </row>
    <row r="69" spans="2:8" s="1" customFormat="1" ht="20.25" x14ac:dyDescent="0.3">
      <c r="B69" s="10" t="s">
        <v>74</v>
      </c>
      <c r="C69" s="3" t="s">
        <v>75</v>
      </c>
      <c r="D69" s="3">
        <v>1050</v>
      </c>
      <c r="E69" s="5" t="s">
        <v>5</v>
      </c>
      <c r="F69" s="5" t="s">
        <v>6</v>
      </c>
      <c r="G69" s="5" t="s">
        <v>31</v>
      </c>
      <c r="H69" s="6" t="s">
        <v>31</v>
      </c>
    </row>
    <row r="70" spans="2:8" s="1" customFormat="1" ht="20.25" x14ac:dyDescent="0.3">
      <c r="B70" s="10" t="s">
        <v>76</v>
      </c>
      <c r="C70" s="3" t="s">
        <v>153</v>
      </c>
      <c r="D70" s="3">
        <f>2*300+500</f>
        <v>1100</v>
      </c>
      <c r="E70" s="5" t="s">
        <v>5</v>
      </c>
      <c r="F70" s="5" t="s">
        <v>6</v>
      </c>
      <c r="G70" s="5" t="s">
        <v>31</v>
      </c>
      <c r="H70" s="6" t="s">
        <v>31</v>
      </c>
    </row>
    <row r="71" spans="2:8" s="1" customFormat="1" ht="20.25" x14ac:dyDescent="0.3">
      <c r="B71" s="9" t="s">
        <v>77</v>
      </c>
      <c r="C71" s="4"/>
      <c r="D71" s="4">
        <f>SUM(D66:D70)</f>
        <v>4360</v>
      </c>
      <c r="E71" s="5"/>
      <c r="F71" s="5"/>
      <c r="G71" s="5"/>
      <c r="H71" s="6"/>
    </row>
    <row r="72" spans="2:8" s="1" customFormat="1" ht="20.25" x14ac:dyDescent="0.3">
      <c r="B72" s="9"/>
      <c r="C72" s="4"/>
      <c r="D72" s="4"/>
      <c r="E72" s="5"/>
      <c r="F72" s="5"/>
      <c r="G72" s="5"/>
      <c r="H72" s="6"/>
    </row>
    <row r="73" spans="2:8" s="1" customFormat="1" ht="20.25" x14ac:dyDescent="0.3">
      <c r="B73" s="9" t="s">
        <v>78</v>
      </c>
      <c r="C73" s="3"/>
      <c r="D73" s="3"/>
      <c r="E73" s="5"/>
      <c r="F73" s="5"/>
      <c r="G73" s="5"/>
      <c r="H73" s="6"/>
    </row>
    <row r="74" spans="2:8" s="1" customFormat="1" ht="20.25" x14ac:dyDescent="0.3">
      <c r="B74" s="10" t="s">
        <v>79</v>
      </c>
      <c r="C74" s="3" t="s">
        <v>80</v>
      </c>
      <c r="D74" s="3">
        <v>27</v>
      </c>
      <c r="E74" s="5" t="s">
        <v>8</v>
      </c>
      <c r="F74" s="3"/>
      <c r="G74" s="5" t="s">
        <v>31</v>
      </c>
      <c r="H74" s="6" t="s">
        <v>31</v>
      </c>
    </row>
    <row r="75" spans="2:8" s="1" customFormat="1" ht="20.25" x14ac:dyDescent="0.3">
      <c r="B75" s="10" t="s">
        <v>81</v>
      </c>
      <c r="C75" s="3" t="s">
        <v>82</v>
      </c>
      <c r="D75" s="3">
        <v>8</v>
      </c>
      <c r="E75" s="5" t="s">
        <v>8</v>
      </c>
      <c r="F75" s="3"/>
      <c r="G75" s="5" t="s">
        <v>31</v>
      </c>
      <c r="H75" s="6" t="s">
        <v>31</v>
      </c>
    </row>
    <row r="76" spans="2:8" s="1" customFormat="1" ht="20.25" x14ac:dyDescent="0.3">
      <c r="B76" s="10" t="s">
        <v>83</v>
      </c>
      <c r="C76" s="3" t="s">
        <v>45</v>
      </c>
      <c r="D76" s="3">
        <v>4</v>
      </c>
      <c r="E76" s="5" t="s">
        <v>8</v>
      </c>
      <c r="F76" s="3"/>
      <c r="G76" s="5" t="s">
        <v>31</v>
      </c>
      <c r="H76" s="6" t="s">
        <v>31</v>
      </c>
    </row>
    <row r="77" spans="2:8" s="1" customFormat="1" ht="20.25" x14ac:dyDescent="0.3">
      <c r="B77" s="10" t="s">
        <v>84</v>
      </c>
      <c r="C77" s="3">
        <v>8</v>
      </c>
      <c r="D77" s="3">
        <v>8</v>
      </c>
      <c r="E77" s="5" t="s">
        <v>8</v>
      </c>
      <c r="F77" s="3"/>
      <c r="G77" s="5" t="s">
        <v>31</v>
      </c>
      <c r="H77" s="6" t="s">
        <v>31</v>
      </c>
    </row>
    <row r="78" spans="2:8" s="1" customFormat="1" ht="20.25" x14ac:dyDescent="0.3">
      <c r="B78" s="10" t="s">
        <v>85</v>
      </c>
      <c r="C78" s="3" t="s">
        <v>86</v>
      </c>
      <c r="D78" s="3">
        <v>51</v>
      </c>
      <c r="E78" s="5" t="s">
        <v>8</v>
      </c>
      <c r="F78" s="3"/>
      <c r="G78" s="5" t="s">
        <v>31</v>
      </c>
      <c r="H78" s="6" t="s">
        <v>31</v>
      </c>
    </row>
    <row r="79" spans="2:8" s="1" customFormat="1" ht="20.25" x14ac:dyDescent="0.3">
      <c r="B79" s="10" t="s">
        <v>87</v>
      </c>
      <c r="C79" s="3" t="s">
        <v>88</v>
      </c>
      <c r="D79" s="3">
        <v>67.3</v>
      </c>
      <c r="E79" s="5" t="s">
        <v>8</v>
      </c>
      <c r="F79" s="3"/>
      <c r="G79" s="5" t="s">
        <v>31</v>
      </c>
      <c r="H79" s="6" t="s">
        <v>31</v>
      </c>
    </row>
    <row r="80" spans="2:8" s="1" customFormat="1" ht="20.25" x14ac:dyDescent="0.3">
      <c r="B80" s="10" t="s">
        <v>89</v>
      </c>
      <c r="C80" s="3" t="s">
        <v>90</v>
      </c>
      <c r="D80" s="3">
        <v>900</v>
      </c>
      <c r="E80" s="5" t="s">
        <v>8</v>
      </c>
      <c r="F80" s="3"/>
      <c r="G80" s="5" t="s">
        <v>31</v>
      </c>
      <c r="H80" s="6" t="s">
        <v>31</v>
      </c>
    </row>
    <row r="81" spans="2:8" s="1" customFormat="1" ht="20.25" x14ac:dyDescent="0.3">
      <c r="B81" s="9" t="s">
        <v>91</v>
      </c>
      <c r="C81" s="14"/>
      <c r="D81" s="11">
        <f>SUM(D74:D80)</f>
        <v>1065.3</v>
      </c>
      <c r="E81" s="5"/>
      <c r="F81" s="5"/>
      <c r="G81" s="5"/>
      <c r="H81" s="6"/>
    </row>
    <row r="82" spans="2:8" s="1" customFormat="1" ht="20.25" x14ac:dyDescent="0.3">
      <c r="B82" s="9"/>
      <c r="C82" s="4"/>
      <c r="D82" s="4"/>
      <c r="E82" s="5"/>
      <c r="F82" s="5"/>
      <c r="G82" s="5"/>
      <c r="H82" s="6"/>
    </row>
    <row r="83" spans="2:8" s="1" customFormat="1" ht="21" customHeight="1" x14ac:dyDescent="0.3">
      <c r="B83" s="6" t="s">
        <v>92</v>
      </c>
      <c r="C83" s="7"/>
      <c r="D83" s="12">
        <f>D85</f>
        <v>660</v>
      </c>
      <c r="E83" s="5"/>
      <c r="F83" s="5"/>
      <c r="G83" s="5"/>
      <c r="H83" s="6"/>
    </row>
    <row r="84" spans="2:8" s="1" customFormat="1" ht="21" customHeight="1" x14ac:dyDescent="0.3">
      <c r="B84" s="9"/>
      <c r="C84" s="3"/>
      <c r="D84" s="3"/>
      <c r="E84" s="5"/>
      <c r="F84" s="5"/>
      <c r="G84" s="5"/>
      <c r="H84" s="24"/>
    </row>
    <row r="85" spans="2:8" s="1" customFormat="1" ht="20.25" x14ac:dyDescent="0.3">
      <c r="B85" s="10" t="s">
        <v>93</v>
      </c>
      <c r="C85" s="13" t="s">
        <v>94</v>
      </c>
      <c r="D85" s="3">
        <v>660</v>
      </c>
      <c r="E85" s="5" t="s">
        <v>5</v>
      </c>
      <c r="F85" s="5" t="s">
        <v>6</v>
      </c>
      <c r="G85" s="5" t="s">
        <v>31</v>
      </c>
      <c r="H85" s="6" t="s">
        <v>92</v>
      </c>
    </row>
    <row r="86" spans="2:8" s="1" customFormat="1" ht="18.75" x14ac:dyDescent="0.3">
      <c r="B86" s="10"/>
      <c r="C86" s="3"/>
      <c r="D86" s="3"/>
      <c r="E86" s="5"/>
      <c r="F86" s="5"/>
      <c r="G86" s="5"/>
      <c r="H86" s="24"/>
    </row>
    <row r="87" spans="2:8" s="1" customFormat="1" ht="20.25" x14ac:dyDescent="0.3">
      <c r="B87" s="6" t="s">
        <v>95</v>
      </c>
      <c r="C87" s="7"/>
      <c r="D87" s="12">
        <f>D89+D90+D91</f>
        <v>1125</v>
      </c>
      <c r="E87" s="5"/>
      <c r="F87" s="5"/>
      <c r="G87" s="5"/>
      <c r="H87" s="6" t="s">
        <v>95</v>
      </c>
    </row>
    <row r="88" spans="2:8" s="1" customFormat="1" ht="18.75" x14ac:dyDescent="0.3">
      <c r="B88" s="9"/>
      <c r="C88" s="3"/>
      <c r="D88" s="3"/>
      <c r="E88" s="5"/>
      <c r="F88" s="5"/>
      <c r="G88" s="5"/>
      <c r="H88" s="24"/>
    </row>
    <row r="89" spans="2:8" s="1" customFormat="1" ht="20.25" x14ac:dyDescent="0.3">
      <c r="B89" s="10" t="s">
        <v>96</v>
      </c>
      <c r="C89" s="3" t="s">
        <v>97</v>
      </c>
      <c r="D89" s="3">
        <v>135</v>
      </c>
      <c r="E89" s="5" t="s">
        <v>5</v>
      </c>
      <c r="F89" s="5" t="s">
        <v>6</v>
      </c>
      <c r="G89" s="5" t="s">
        <v>31</v>
      </c>
      <c r="H89" s="6" t="s">
        <v>95</v>
      </c>
    </row>
    <row r="90" spans="2:8" s="1" customFormat="1" ht="20.25" x14ac:dyDescent="0.3">
      <c r="B90" s="10" t="s">
        <v>98</v>
      </c>
      <c r="C90" s="3" t="s">
        <v>99</v>
      </c>
      <c r="D90" s="3">
        <v>240</v>
      </c>
      <c r="E90" s="5" t="s">
        <v>5</v>
      </c>
      <c r="F90" s="5" t="s">
        <v>6</v>
      </c>
      <c r="G90" s="5" t="s">
        <v>31</v>
      </c>
      <c r="H90" s="6" t="s">
        <v>95</v>
      </c>
    </row>
    <row r="91" spans="2:8" s="1" customFormat="1" ht="20.25" x14ac:dyDescent="0.3">
      <c r="B91" s="10" t="s">
        <v>100</v>
      </c>
      <c r="C91" s="3" t="s">
        <v>101</v>
      </c>
      <c r="D91" s="3">
        <v>750</v>
      </c>
      <c r="E91" s="5" t="s">
        <v>5</v>
      </c>
      <c r="F91" s="5" t="s">
        <v>6</v>
      </c>
      <c r="G91" s="5" t="s">
        <v>31</v>
      </c>
      <c r="H91" s="6" t="s">
        <v>95</v>
      </c>
    </row>
    <row r="92" spans="2:8" s="1" customFormat="1" ht="18.75" x14ac:dyDescent="0.3">
      <c r="B92" s="9"/>
      <c r="C92" s="4"/>
      <c r="D92" s="4"/>
      <c r="E92" s="5"/>
      <c r="F92" s="5"/>
      <c r="G92" s="5"/>
      <c r="H92" s="24"/>
    </row>
    <row r="93" spans="2:8" s="1" customFormat="1" ht="20.25" x14ac:dyDescent="0.3">
      <c r="B93" s="6" t="s">
        <v>102</v>
      </c>
      <c r="C93" s="7" t="s">
        <v>103</v>
      </c>
      <c r="D93" s="12">
        <v>600</v>
      </c>
      <c r="E93" s="5" t="s">
        <v>5</v>
      </c>
      <c r="F93" s="5" t="s">
        <v>6</v>
      </c>
      <c r="G93" s="5" t="s">
        <v>31</v>
      </c>
      <c r="H93" s="6" t="s">
        <v>150</v>
      </c>
    </row>
    <row r="94" spans="2:8" s="1" customFormat="1" ht="18.75" x14ac:dyDescent="0.3">
      <c r="B94" s="9"/>
      <c r="C94" s="4"/>
      <c r="D94" s="4"/>
      <c r="E94" s="5"/>
      <c r="F94" s="5"/>
      <c r="G94" s="5"/>
      <c r="H94" s="24"/>
    </row>
    <row r="95" spans="2:8" s="1" customFormat="1" ht="20.25" x14ac:dyDescent="0.3">
      <c r="B95" s="6" t="s">
        <v>104</v>
      </c>
      <c r="C95" s="7"/>
      <c r="D95" s="12">
        <f>D97+D98</f>
        <v>21</v>
      </c>
      <c r="E95" s="5"/>
      <c r="F95" s="5"/>
      <c r="G95" s="5"/>
      <c r="H95" s="24"/>
    </row>
    <row r="96" spans="2:8" s="1" customFormat="1" ht="18.75" x14ac:dyDescent="0.3">
      <c r="B96" s="9"/>
      <c r="C96" s="3"/>
      <c r="D96" s="3"/>
      <c r="E96" s="5"/>
      <c r="F96" s="5"/>
      <c r="G96" s="5"/>
      <c r="H96" s="24"/>
    </row>
    <row r="97" spans="2:8" s="1" customFormat="1" ht="20.25" x14ac:dyDescent="0.3">
      <c r="B97" s="9" t="s">
        <v>8</v>
      </c>
      <c r="C97" s="3">
        <v>14</v>
      </c>
      <c r="D97" s="4">
        <v>14</v>
      </c>
      <c r="E97" s="5" t="s">
        <v>8</v>
      </c>
      <c r="F97" s="5"/>
      <c r="G97" s="5" t="s">
        <v>104</v>
      </c>
      <c r="H97" s="6" t="s">
        <v>104</v>
      </c>
    </row>
    <row r="98" spans="2:8" s="1" customFormat="1" ht="20.25" x14ac:dyDescent="0.3">
      <c r="B98" s="9" t="s">
        <v>105</v>
      </c>
      <c r="C98" s="4">
        <v>7</v>
      </c>
      <c r="D98" s="4">
        <v>7</v>
      </c>
      <c r="E98" s="5" t="s">
        <v>105</v>
      </c>
      <c r="F98" s="5"/>
      <c r="G98" s="5" t="s">
        <v>104</v>
      </c>
      <c r="H98" s="6" t="s">
        <v>104</v>
      </c>
    </row>
    <row r="99" spans="2:8" s="1" customFormat="1" ht="18.75" x14ac:dyDescent="0.3">
      <c r="B99" s="10"/>
      <c r="C99" s="3"/>
      <c r="D99" s="3"/>
      <c r="E99" s="5"/>
      <c r="F99" s="5"/>
      <c r="G99" s="5"/>
      <c r="H99" s="24"/>
    </row>
    <row r="100" spans="2:8" s="1" customFormat="1" ht="20.25" x14ac:dyDescent="0.3">
      <c r="B100" s="15" t="s">
        <v>106</v>
      </c>
      <c r="C100" s="7"/>
      <c r="D100" s="12">
        <f>D102+D103+D104+D105+D106</f>
        <v>7010</v>
      </c>
      <c r="E100" s="5"/>
      <c r="F100" s="5"/>
      <c r="G100" s="5"/>
      <c r="H100" s="24"/>
    </row>
    <row r="101" spans="2:8" s="1" customFormat="1" ht="18.75" x14ac:dyDescent="0.3">
      <c r="B101" s="16"/>
      <c r="C101" s="3"/>
      <c r="D101" s="3"/>
      <c r="E101" s="5"/>
      <c r="F101" s="5"/>
      <c r="G101" s="5"/>
      <c r="H101" s="24"/>
    </row>
    <row r="102" spans="2:8" s="1" customFormat="1" ht="20.25" x14ac:dyDescent="0.3">
      <c r="B102" s="10" t="s">
        <v>107</v>
      </c>
      <c r="C102" s="3" t="s">
        <v>108</v>
      </c>
      <c r="D102" s="3">
        <v>2100</v>
      </c>
      <c r="E102" s="5" t="s">
        <v>5</v>
      </c>
      <c r="F102" s="5" t="s">
        <v>6</v>
      </c>
      <c r="G102" s="5" t="s">
        <v>31</v>
      </c>
      <c r="H102" s="15" t="s">
        <v>106</v>
      </c>
    </row>
    <row r="103" spans="2:8" s="1" customFormat="1" ht="20.25" x14ac:dyDescent="0.3">
      <c r="B103" s="10" t="s">
        <v>109</v>
      </c>
      <c r="C103" s="3" t="s">
        <v>110</v>
      </c>
      <c r="D103" s="3">
        <v>2340</v>
      </c>
      <c r="E103" s="5" t="s">
        <v>5</v>
      </c>
      <c r="F103" s="5" t="s">
        <v>6</v>
      </c>
      <c r="G103" s="5" t="s">
        <v>3</v>
      </c>
      <c r="H103" s="15" t="s">
        <v>106</v>
      </c>
    </row>
    <row r="104" spans="2:8" s="1" customFormat="1" ht="20.25" x14ac:dyDescent="0.3">
      <c r="B104" s="10" t="s">
        <v>111</v>
      </c>
      <c r="C104" s="3" t="s">
        <v>35</v>
      </c>
      <c r="D104" s="3">
        <v>1000</v>
      </c>
      <c r="E104" s="5" t="s">
        <v>5</v>
      </c>
      <c r="F104" s="5" t="s">
        <v>6</v>
      </c>
      <c r="G104" s="5" t="s">
        <v>47</v>
      </c>
      <c r="H104" s="15" t="s">
        <v>106</v>
      </c>
    </row>
    <row r="105" spans="2:8" s="1" customFormat="1" ht="20.25" x14ac:dyDescent="0.3">
      <c r="B105" s="10" t="s">
        <v>112</v>
      </c>
      <c r="C105" s="3" t="s">
        <v>113</v>
      </c>
      <c r="D105" s="3">
        <v>1320</v>
      </c>
      <c r="E105" s="5" t="s">
        <v>5</v>
      </c>
      <c r="F105" s="5" t="s">
        <v>6</v>
      </c>
      <c r="G105" s="5" t="s">
        <v>3</v>
      </c>
      <c r="H105" s="15" t="s">
        <v>106</v>
      </c>
    </row>
    <row r="106" spans="2:8" s="1" customFormat="1" ht="20.25" x14ac:dyDescent="0.3">
      <c r="B106" s="10" t="s">
        <v>159</v>
      </c>
      <c r="C106" s="3">
        <v>250</v>
      </c>
      <c r="D106" s="3">
        <v>250</v>
      </c>
      <c r="E106" s="5"/>
      <c r="F106" s="5"/>
      <c r="G106" s="5"/>
      <c r="H106" s="15"/>
    </row>
    <row r="107" spans="2:8" s="1" customFormat="1" ht="18.75" x14ac:dyDescent="0.3">
      <c r="B107" s="9"/>
      <c r="C107" s="4"/>
      <c r="D107" s="4"/>
      <c r="E107" s="5"/>
      <c r="F107" s="5"/>
      <c r="G107" s="5"/>
      <c r="H107" s="24"/>
    </row>
    <row r="108" spans="2:8" s="1" customFormat="1" ht="20.25" x14ac:dyDescent="0.3">
      <c r="B108" s="15" t="s">
        <v>114</v>
      </c>
      <c r="C108" s="12"/>
      <c r="D108" s="12">
        <f>D110+D111+D112+D113</f>
        <v>862</v>
      </c>
      <c r="E108" s="5"/>
      <c r="F108" s="5"/>
      <c r="G108" s="5"/>
      <c r="H108" s="24"/>
    </row>
    <row r="109" spans="2:8" s="1" customFormat="1" ht="18.75" x14ac:dyDescent="0.3">
      <c r="B109" s="16"/>
      <c r="C109" s="3"/>
      <c r="D109" s="3"/>
      <c r="E109" s="5"/>
      <c r="F109" s="5"/>
      <c r="G109" s="5"/>
      <c r="H109" s="24"/>
    </row>
    <row r="110" spans="2:8" s="1" customFormat="1" ht="20.25" x14ac:dyDescent="0.3">
      <c r="B110" s="10" t="s">
        <v>115</v>
      </c>
      <c r="C110" s="3" t="s">
        <v>116</v>
      </c>
      <c r="D110" s="3">
        <v>60</v>
      </c>
      <c r="E110" s="5" t="s">
        <v>8</v>
      </c>
      <c r="F110" s="5"/>
      <c r="G110" s="5" t="s">
        <v>104</v>
      </c>
      <c r="H110" s="15" t="s">
        <v>114</v>
      </c>
    </row>
    <row r="111" spans="2:8" s="1" customFormat="1" ht="20.25" x14ac:dyDescent="0.3">
      <c r="B111" s="10" t="s">
        <v>117</v>
      </c>
      <c r="C111" s="3" t="s">
        <v>118</v>
      </c>
      <c r="D111" s="3">
        <v>510</v>
      </c>
      <c r="E111" s="5" t="s">
        <v>8</v>
      </c>
      <c r="F111" s="5"/>
      <c r="G111" s="5" t="s">
        <v>104</v>
      </c>
      <c r="H111" s="15" t="s">
        <v>114</v>
      </c>
    </row>
    <row r="112" spans="2:8" s="1" customFormat="1" ht="20.25" x14ac:dyDescent="0.3">
      <c r="B112" s="10" t="s">
        <v>119</v>
      </c>
      <c r="C112" s="3" t="s">
        <v>120</v>
      </c>
      <c r="D112" s="3">
        <v>132</v>
      </c>
      <c r="E112" s="5" t="s">
        <v>8</v>
      </c>
      <c r="F112" s="5"/>
      <c r="G112" s="5" t="s">
        <v>31</v>
      </c>
      <c r="H112" s="15" t="s">
        <v>114</v>
      </c>
    </row>
    <row r="113" spans="2:8" s="1" customFormat="1" ht="20.25" x14ac:dyDescent="0.3">
      <c r="B113" s="10" t="s">
        <v>154</v>
      </c>
      <c r="C113" s="3" t="s">
        <v>155</v>
      </c>
      <c r="D113" s="3">
        <v>160</v>
      </c>
      <c r="E113" s="5" t="s">
        <v>8</v>
      </c>
      <c r="F113" s="5"/>
      <c r="G113" s="5" t="s">
        <v>104</v>
      </c>
      <c r="H113" s="15" t="s">
        <v>114</v>
      </c>
    </row>
    <row r="114" spans="2:8" s="1" customFormat="1" ht="18.75" x14ac:dyDescent="0.3">
      <c r="B114" s="10"/>
      <c r="C114" s="3"/>
      <c r="D114" s="3"/>
      <c r="E114" s="5"/>
      <c r="F114" s="5"/>
      <c r="G114" s="5"/>
      <c r="H114" s="24"/>
    </row>
    <row r="115" spans="2:8" s="1" customFormat="1" ht="20.25" x14ac:dyDescent="0.3">
      <c r="B115" s="6" t="s">
        <v>121</v>
      </c>
      <c r="C115" s="7"/>
      <c r="D115" s="12">
        <f>D122+D129</f>
        <v>5342</v>
      </c>
      <c r="E115" s="5"/>
      <c r="F115" s="5"/>
      <c r="G115" s="5"/>
      <c r="H115" s="24"/>
    </row>
    <row r="116" spans="2:8" s="1" customFormat="1" ht="18.75" x14ac:dyDescent="0.3">
      <c r="B116" s="9"/>
      <c r="C116" s="3"/>
      <c r="D116" s="3"/>
      <c r="E116" s="5"/>
      <c r="F116" s="5"/>
      <c r="G116" s="5"/>
      <c r="H116" s="24"/>
    </row>
    <row r="117" spans="2:8" s="1" customFormat="1" ht="20.25" x14ac:dyDescent="0.3">
      <c r="B117" s="9" t="s">
        <v>122</v>
      </c>
      <c r="C117" s="3" t="s">
        <v>123</v>
      </c>
      <c r="D117" s="3">
        <v>1050</v>
      </c>
      <c r="E117" s="5" t="s">
        <v>5</v>
      </c>
      <c r="F117" s="5" t="s">
        <v>6</v>
      </c>
      <c r="G117" s="5" t="s">
        <v>17</v>
      </c>
      <c r="H117" s="6" t="s">
        <v>121</v>
      </c>
    </row>
    <row r="118" spans="2:8" s="1" customFormat="1" ht="20.25" x14ac:dyDescent="0.3">
      <c r="B118" s="9" t="s">
        <v>124</v>
      </c>
      <c r="C118" s="3"/>
      <c r="D118" s="3"/>
      <c r="E118" s="5"/>
      <c r="F118" s="5"/>
      <c r="G118" s="5"/>
      <c r="H118" s="6"/>
    </row>
    <row r="119" spans="2:8" s="1" customFormat="1" ht="20.25" x14ac:dyDescent="0.3">
      <c r="B119" s="9" t="s">
        <v>125</v>
      </c>
      <c r="C119" s="3" t="s">
        <v>126</v>
      </c>
      <c r="D119" s="3">
        <v>540</v>
      </c>
      <c r="E119" s="5" t="s">
        <v>5</v>
      </c>
      <c r="F119" s="5" t="s">
        <v>6</v>
      </c>
      <c r="G119" s="5" t="s">
        <v>17</v>
      </c>
      <c r="H119" s="6" t="s">
        <v>121</v>
      </c>
    </row>
    <row r="120" spans="2:8" s="1" customFormat="1" ht="20.25" x14ac:dyDescent="0.3">
      <c r="B120" s="9" t="s">
        <v>127</v>
      </c>
      <c r="C120" s="3" t="s">
        <v>128</v>
      </c>
      <c r="D120" s="3">
        <v>1050</v>
      </c>
      <c r="E120" s="5" t="s">
        <v>5</v>
      </c>
      <c r="F120" s="5" t="s">
        <v>6</v>
      </c>
      <c r="G120" s="5" t="s">
        <v>47</v>
      </c>
      <c r="H120" s="6" t="s">
        <v>121</v>
      </c>
    </row>
    <row r="121" spans="2:8" s="1" customFormat="1" ht="20.25" x14ac:dyDescent="0.3">
      <c r="B121" s="9" t="s">
        <v>129</v>
      </c>
      <c r="C121" s="3" t="s">
        <v>38</v>
      </c>
      <c r="D121" s="3">
        <v>1200</v>
      </c>
      <c r="E121" s="5" t="s">
        <v>5</v>
      </c>
      <c r="F121" s="5" t="s">
        <v>6</v>
      </c>
      <c r="G121" s="5" t="s">
        <v>47</v>
      </c>
      <c r="H121" s="6" t="s">
        <v>121</v>
      </c>
    </row>
    <row r="122" spans="2:8" s="1" customFormat="1" ht="18.75" x14ac:dyDescent="0.3">
      <c r="B122" s="9" t="s">
        <v>130</v>
      </c>
      <c r="C122" s="3"/>
      <c r="D122" s="4">
        <f>SUM(D117:D121)</f>
        <v>3840</v>
      </c>
      <c r="E122" s="5"/>
      <c r="F122" s="5"/>
      <c r="G122" s="5"/>
      <c r="H122" s="24"/>
    </row>
    <row r="123" spans="2:8" s="1" customFormat="1" ht="18.75" x14ac:dyDescent="0.3">
      <c r="B123" s="9"/>
      <c r="C123" s="3"/>
      <c r="D123" s="3"/>
      <c r="E123" s="5"/>
      <c r="F123" s="5"/>
      <c r="G123" s="5"/>
      <c r="H123" s="24"/>
    </row>
    <row r="124" spans="2:8" s="1" customFormat="1" ht="20.25" x14ac:dyDescent="0.3">
      <c r="B124" s="9" t="s">
        <v>131</v>
      </c>
      <c r="C124" s="3" t="s">
        <v>132</v>
      </c>
      <c r="D124" s="3">
        <v>110</v>
      </c>
      <c r="E124" s="5" t="s">
        <v>8</v>
      </c>
      <c r="F124" s="5"/>
      <c r="G124" s="5" t="s">
        <v>104</v>
      </c>
      <c r="H124" s="6" t="s">
        <v>121</v>
      </c>
    </row>
    <row r="125" spans="2:8" s="1" customFormat="1" ht="20.25" x14ac:dyDescent="0.3">
      <c r="B125" s="9" t="s">
        <v>133</v>
      </c>
      <c r="C125" s="3" t="s">
        <v>134</v>
      </c>
      <c r="D125" s="3">
        <v>96</v>
      </c>
      <c r="E125" s="5" t="s">
        <v>8</v>
      </c>
      <c r="F125" s="5"/>
      <c r="G125" s="5" t="s">
        <v>104</v>
      </c>
      <c r="H125" s="6" t="s">
        <v>121</v>
      </c>
    </row>
    <row r="126" spans="2:8" s="1" customFormat="1" ht="20.25" x14ac:dyDescent="0.3">
      <c r="B126" s="9" t="s">
        <v>156</v>
      </c>
      <c r="C126" s="3" t="s">
        <v>158</v>
      </c>
      <c r="D126" s="3">
        <v>1200</v>
      </c>
      <c r="E126" s="5" t="s">
        <v>8</v>
      </c>
      <c r="F126" s="5"/>
      <c r="G126" s="5" t="s">
        <v>104</v>
      </c>
      <c r="H126" s="6" t="s">
        <v>121</v>
      </c>
    </row>
    <row r="127" spans="2:8" s="1" customFormat="1" ht="20.25" x14ac:dyDescent="0.3">
      <c r="B127" s="9" t="s">
        <v>157</v>
      </c>
      <c r="C127" s="3" t="s">
        <v>134</v>
      </c>
      <c r="D127" s="3">
        <v>96</v>
      </c>
      <c r="E127" s="5" t="s">
        <v>8</v>
      </c>
      <c r="F127" s="5"/>
      <c r="G127" s="5" t="s">
        <v>104</v>
      </c>
      <c r="H127" s="6" t="s">
        <v>121</v>
      </c>
    </row>
    <row r="128" spans="2:8" s="1" customFormat="1" ht="20.25" x14ac:dyDescent="0.3">
      <c r="B128" s="9"/>
      <c r="C128" s="3"/>
      <c r="D128" s="3"/>
      <c r="E128" s="5"/>
      <c r="F128" s="5"/>
      <c r="G128" s="5"/>
      <c r="H128" s="6"/>
    </row>
    <row r="129" spans="2:8" s="1" customFormat="1" ht="20.25" x14ac:dyDescent="0.3">
      <c r="B129" s="9" t="s">
        <v>135</v>
      </c>
      <c r="C129" s="4"/>
      <c r="D129" s="4">
        <f>SUM(D124:D127)</f>
        <v>1502</v>
      </c>
      <c r="E129" s="5"/>
      <c r="F129" s="5"/>
      <c r="G129" s="5"/>
      <c r="H129" s="6" t="s">
        <v>121</v>
      </c>
    </row>
    <row r="130" spans="2:8" s="1" customFormat="1" ht="20.25" x14ac:dyDescent="0.3">
      <c r="B130" s="9"/>
      <c r="C130" s="4"/>
      <c r="D130" s="4"/>
      <c r="E130" s="5"/>
      <c r="F130" s="5"/>
      <c r="G130" s="5"/>
      <c r="H130" s="6" t="s">
        <v>121</v>
      </c>
    </row>
    <row r="131" spans="2:8" s="1" customFormat="1" ht="20.25" x14ac:dyDescent="0.3">
      <c r="B131" s="9" t="s">
        <v>136</v>
      </c>
      <c r="C131" s="4">
        <v>10</v>
      </c>
      <c r="D131" s="4">
        <v>10</v>
      </c>
      <c r="E131" s="5" t="s">
        <v>137</v>
      </c>
      <c r="F131" s="5"/>
      <c r="G131" s="5" t="s">
        <v>47</v>
      </c>
      <c r="H131" s="6" t="s">
        <v>106</v>
      </c>
    </row>
    <row r="132" spans="2:8" s="1" customFormat="1" ht="20.25" x14ac:dyDescent="0.3">
      <c r="B132" s="9"/>
      <c r="C132" s="4"/>
      <c r="D132" s="4"/>
      <c r="E132" s="5"/>
      <c r="F132" s="5"/>
      <c r="G132" s="5"/>
      <c r="H132" s="6"/>
    </row>
    <row r="133" spans="2:8" s="1" customFormat="1" ht="24.75" customHeight="1" x14ac:dyDescent="0.3">
      <c r="B133" s="6" t="s">
        <v>149</v>
      </c>
      <c r="C133" s="7"/>
      <c r="D133" s="8">
        <f>D135+D136+D137+D138</f>
        <v>34067.279999999999</v>
      </c>
      <c r="E133" s="5"/>
      <c r="F133" s="5"/>
      <c r="G133" s="5"/>
      <c r="H133" s="24"/>
    </row>
    <row r="134" spans="2:8" s="1" customFormat="1" ht="24.75" customHeight="1" x14ac:dyDescent="0.3">
      <c r="B134" s="9"/>
      <c r="C134" s="3"/>
      <c r="D134" s="17"/>
      <c r="E134" s="5"/>
      <c r="F134" s="5"/>
      <c r="G134" s="5"/>
      <c r="H134" s="24"/>
    </row>
    <row r="135" spans="2:8" s="1" customFormat="1" ht="20.25" x14ac:dyDescent="0.3">
      <c r="B135" s="9" t="s">
        <v>5</v>
      </c>
      <c r="C135" s="11"/>
      <c r="D135" s="11">
        <f>D14+D26+D41+D52+D71+D83+D87+D93+D100++D122</f>
        <v>28200</v>
      </c>
      <c r="E135" s="5"/>
      <c r="F135" s="5"/>
      <c r="G135" s="18"/>
      <c r="H135" s="6" t="s">
        <v>149</v>
      </c>
    </row>
    <row r="136" spans="2:8" s="1" customFormat="1" ht="20.25" x14ac:dyDescent="0.3">
      <c r="B136" s="9" t="s">
        <v>8</v>
      </c>
      <c r="C136" s="14"/>
      <c r="D136" s="11">
        <f>D20+D29+D46+D61+D81+D97+D108+D129</f>
        <v>5850.28</v>
      </c>
      <c r="E136" s="5"/>
      <c r="F136" s="5"/>
      <c r="G136" s="5"/>
      <c r="H136" s="6" t="s">
        <v>149</v>
      </c>
    </row>
    <row r="137" spans="2:8" s="1" customFormat="1" ht="20.25" x14ac:dyDescent="0.3">
      <c r="B137" s="9" t="s">
        <v>105</v>
      </c>
      <c r="C137" s="4"/>
      <c r="D137" s="11">
        <f>D98</f>
        <v>7</v>
      </c>
      <c r="E137" s="5"/>
      <c r="F137" s="4"/>
      <c r="G137" s="5"/>
      <c r="H137" s="6" t="s">
        <v>149</v>
      </c>
    </row>
    <row r="138" spans="2:8" s="1" customFormat="1" ht="20.25" x14ac:dyDescent="0.3">
      <c r="B138" s="9" t="s">
        <v>137</v>
      </c>
      <c r="C138" s="4"/>
      <c r="D138" s="11">
        <f>D131</f>
        <v>10</v>
      </c>
      <c r="E138" s="5"/>
      <c r="F138" s="4"/>
      <c r="G138" s="5"/>
      <c r="H138" s="6" t="s">
        <v>149</v>
      </c>
    </row>
    <row r="139" spans="2:8" s="1" customFormat="1" ht="20.25" customHeight="1" x14ac:dyDescent="0.3">
      <c r="B139" s="19"/>
      <c r="C139" s="20"/>
      <c r="D139" s="20"/>
      <c r="E139" s="5"/>
      <c r="F139" s="5"/>
      <c r="G139" s="5"/>
      <c r="H139" s="24"/>
    </row>
    <row r="140" spans="2:8" s="1" customFormat="1" ht="20.25" x14ac:dyDescent="0.3">
      <c r="B140" s="6" t="s">
        <v>138</v>
      </c>
      <c r="C140" s="7"/>
      <c r="D140" s="12">
        <f>D142+D143+D144+D145</f>
        <v>1566</v>
      </c>
      <c r="E140" s="5"/>
      <c r="F140" s="5"/>
      <c r="G140" s="5"/>
      <c r="H140" s="24"/>
    </row>
    <row r="141" spans="2:8" s="1" customFormat="1" ht="18.75" x14ac:dyDescent="0.3">
      <c r="B141" s="9"/>
      <c r="C141" s="3"/>
      <c r="D141" s="3"/>
      <c r="E141" s="5"/>
      <c r="F141" s="5"/>
      <c r="G141" s="5"/>
      <c r="H141" s="24"/>
    </row>
    <row r="142" spans="2:8" s="1" customFormat="1" ht="20.25" x14ac:dyDescent="0.3">
      <c r="B142" s="9" t="s">
        <v>139</v>
      </c>
      <c r="C142" s="3" t="s">
        <v>140</v>
      </c>
      <c r="D142" s="3">
        <v>360</v>
      </c>
      <c r="E142" s="5" t="s">
        <v>8</v>
      </c>
      <c r="F142" s="5"/>
      <c r="G142" s="5" t="s">
        <v>141</v>
      </c>
      <c r="H142" s="6" t="s">
        <v>141</v>
      </c>
    </row>
    <row r="143" spans="2:8" s="1" customFormat="1" ht="20.25" x14ac:dyDescent="0.3">
      <c r="B143" s="9" t="s">
        <v>142</v>
      </c>
      <c r="C143" s="3" t="s">
        <v>143</v>
      </c>
      <c r="D143" s="3">
        <v>60</v>
      </c>
      <c r="E143" s="5" t="s">
        <v>8</v>
      </c>
      <c r="F143" s="5"/>
      <c r="G143" s="5" t="s">
        <v>141</v>
      </c>
      <c r="H143" s="6" t="s">
        <v>141</v>
      </c>
    </row>
    <row r="144" spans="2:8" s="1" customFormat="1" ht="20.25" x14ac:dyDescent="0.3">
      <c r="B144" s="9" t="s">
        <v>144</v>
      </c>
      <c r="C144" s="3" t="s">
        <v>145</v>
      </c>
      <c r="D144" s="3">
        <v>1020</v>
      </c>
      <c r="E144" s="5" t="s">
        <v>8</v>
      </c>
      <c r="F144" s="5"/>
      <c r="G144" s="5" t="s">
        <v>141</v>
      </c>
      <c r="H144" s="6" t="s">
        <v>141</v>
      </c>
    </row>
    <row r="145" spans="2:8" s="1" customFormat="1" ht="20.25" x14ac:dyDescent="0.3">
      <c r="B145" s="9" t="s">
        <v>146</v>
      </c>
      <c r="C145" s="3" t="s">
        <v>147</v>
      </c>
      <c r="D145" s="3">
        <v>126</v>
      </c>
      <c r="E145" s="5" t="s">
        <v>8</v>
      </c>
      <c r="F145" s="5"/>
      <c r="G145" s="5" t="s">
        <v>141</v>
      </c>
      <c r="H145" s="6" t="s">
        <v>141</v>
      </c>
    </row>
    <row r="146" spans="2:8" s="1" customFormat="1" ht="20.25" x14ac:dyDescent="0.3">
      <c r="B146" s="9" t="s">
        <v>160</v>
      </c>
      <c r="C146" s="3" t="s">
        <v>161</v>
      </c>
      <c r="D146" s="3">
        <v>97</v>
      </c>
      <c r="E146" s="5" t="s">
        <v>8</v>
      </c>
      <c r="F146" s="5"/>
      <c r="G146" s="5" t="s">
        <v>141</v>
      </c>
      <c r="H146" s="6" t="s">
        <v>141</v>
      </c>
    </row>
    <row r="147" spans="2:8" s="1" customFormat="1" ht="18.75" x14ac:dyDescent="0.3">
      <c r="B147" s="21"/>
      <c r="C147" s="22"/>
      <c r="D147" s="22"/>
      <c r="F147" s="23"/>
    </row>
    <row r="148" spans="2:8" s="1" customFormat="1" x14ac:dyDescent="0.25">
      <c r="B148" s="23"/>
      <c r="C148" s="23"/>
      <c r="D148" s="23"/>
    </row>
    <row r="149" spans="2:8" s="1" customFormat="1" x14ac:dyDescent="0.25">
      <c r="B149" s="23"/>
      <c r="C149" s="23"/>
      <c r="D149" s="23"/>
    </row>
    <row r="150" spans="2:8" s="1" customFormat="1" x14ac:dyDescent="0.25">
      <c r="B150" s="23"/>
      <c r="C150" s="23"/>
      <c r="D150" s="23"/>
    </row>
    <row r="151" spans="2:8" s="1" customFormat="1" x14ac:dyDescent="0.25">
      <c r="B151" s="23"/>
      <c r="C151" s="23"/>
      <c r="D151" s="23"/>
    </row>
    <row r="152" spans="2:8" s="1" customFormat="1" x14ac:dyDescent="0.25">
      <c r="B152" s="23"/>
      <c r="C152" s="23"/>
      <c r="D152" s="23"/>
    </row>
    <row r="153" spans="2:8" s="1" customFormat="1" x14ac:dyDescent="0.25">
      <c r="B153" s="23"/>
      <c r="C153" s="23"/>
      <c r="D153" s="23"/>
    </row>
    <row r="154" spans="2:8" s="1" customFormat="1" x14ac:dyDescent="0.25">
      <c r="B154" s="23"/>
      <c r="C154" s="23"/>
      <c r="D154" s="23"/>
    </row>
    <row r="155" spans="2:8" s="1" customFormat="1" x14ac:dyDescent="0.25">
      <c r="B155" s="23"/>
      <c r="C155" s="23"/>
      <c r="D155" s="23"/>
    </row>
    <row r="156" spans="2:8" s="1" customFormat="1" x14ac:dyDescent="0.25">
      <c r="B156" s="23"/>
      <c r="C156" s="23"/>
      <c r="D156" s="23"/>
    </row>
    <row r="157" spans="2:8" s="1" customFormat="1" x14ac:dyDescent="0.25">
      <c r="B157" s="23"/>
      <c r="C157" s="23"/>
      <c r="D157" s="23"/>
    </row>
    <row r="158" spans="2:8" s="1" customFormat="1" x14ac:dyDescent="0.25">
      <c r="B158" s="23"/>
      <c r="C158" s="23"/>
      <c r="D158" s="23"/>
    </row>
    <row r="159" spans="2:8" s="1" customFormat="1" x14ac:dyDescent="0.25">
      <c r="B159" s="23"/>
      <c r="C159" s="23"/>
      <c r="D159" s="23"/>
    </row>
    <row r="160" spans="2:8" s="1" customFormat="1" x14ac:dyDescent="0.25">
      <c r="B160" s="23"/>
      <c r="C160" s="23"/>
      <c r="D160" s="23"/>
    </row>
    <row r="161" spans="2:4" s="1" customFormat="1" x14ac:dyDescent="0.25">
      <c r="B161" s="23"/>
      <c r="C161" s="23"/>
      <c r="D161" s="23"/>
    </row>
    <row r="162" spans="2:4" s="1" customFormat="1" x14ac:dyDescent="0.25">
      <c r="B162" s="23"/>
      <c r="C162" s="23"/>
      <c r="D162" s="23"/>
    </row>
    <row r="163" spans="2:4" s="1" customFormat="1" x14ac:dyDescent="0.25">
      <c r="B163" s="23"/>
      <c r="C163" s="23"/>
      <c r="D163" s="23"/>
    </row>
    <row r="164" spans="2:4" s="1" customFormat="1" x14ac:dyDescent="0.25">
      <c r="B164" s="23"/>
      <c r="C164" s="23"/>
      <c r="D164" s="23"/>
    </row>
    <row r="165" spans="2:4" s="1" customFormat="1" x14ac:dyDescent="0.25">
      <c r="B165" s="23"/>
      <c r="C165" s="23"/>
      <c r="D165" s="23"/>
    </row>
    <row r="166" spans="2:4" s="1" customFormat="1" x14ac:dyDescent="0.25">
      <c r="B166" s="23"/>
      <c r="C166" s="23"/>
      <c r="D166" s="23"/>
    </row>
    <row r="167" spans="2:4" s="1" customFormat="1" x14ac:dyDescent="0.25">
      <c r="B167" s="23"/>
      <c r="C167" s="23"/>
      <c r="D167" s="23"/>
    </row>
    <row r="168" spans="2:4" s="1" customFormat="1" x14ac:dyDescent="0.25">
      <c r="B168" s="23"/>
      <c r="C168" s="23"/>
      <c r="D168" s="23"/>
    </row>
    <row r="169" spans="2:4" s="1" customFormat="1" x14ac:dyDescent="0.25">
      <c r="B169" s="23"/>
      <c r="C169" s="23"/>
      <c r="D169" s="23"/>
    </row>
    <row r="170" spans="2:4" s="1" customFormat="1" x14ac:dyDescent="0.25">
      <c r="B170" s="23"/>
      <c r="C170" s="23"/>
      <c r="D170" s="23"/>
    </row>
    <row r="171" spans="2:4" s="1" customFormat="1" x14ac:dyDescent="0.25">
      <c r="B171" s="23"/>
      <c r="C171" s="23"/>
      <c r="D171" s="23"/>
    </row>
    <row r="172" spans="2:4" s="1" customFormat="1" x14ac:dyDescent="0.25">
      <c r="B172" s="23"/>
      <c r="C172" s="23"/>
      <c r="D172" s="23"/>
    </row>
    <row r="173" spans="2:4" s="1" customFormat="1" x14ac:dyDescent="0.25">
      <c r="B173" s="23"/>
      <c r="C173" s="23"/>
      <c r="D173" s="23"/>
    </row>
    <row r="174" spans="2:4" s="1" customFormat="1" x14ac:dyDescent="0.25">
      <c r="B174" s="23"/>
      <c r="C174" s="23"/>
      <c r="D174" s="23"/>
    </row>
    <row r="175" spans="2:4" s="1" customFormat="1" x14ac:dyDescent="0.25">
      <c r="B175" s="23"/>
      <c r="C175" s="23"/>
      <c r="D175" s="23"/>
    </row>
    <row r="176" spans="2:4" s="1" customFormat="1" x14ac:dyDescent="0.25">
      <c r="B176" s="23"/>
      <c r="C176" s="23"/>
      <c r="D176" s="23"/>
    </row>
    <row r="177" spans="2:4" s="1" customFormat="1" x14ac:dyDescent="0.25">
      <c r="B177" s="23"/>
      <c r="C177" s="23"/>
      <c r="D177" s="23"/>
    </row>
    <row r="178" spans="2:4" s="1" customFormat="1" x14ac:dyDescent="0.25">
      <c r="B178" s="23"/>
      <c r="C178" s="23"/>
      <c r="D178" s="23"/>
    </row>
    <row r="179" spans="2:4" s="1" customFormat="1" x14ac:dyDescent="0.25">
      <c r="B179" s="23"/>
      <c r="C179" s="23"/>
      <c r="D179" s="23"/>
    </row>
    <row r="180" spans="2:4" s="1" customFormat="1" x14ac:dyDescent="0.25">
      <c r="B180" s="23"/>
      <c r="C180" s="23"/>
      <c r="D180" s="23"/>
    </row>
    <row r="181" spans="2:4" s="1" customFormat="1" x14ac:dyDescent="0.25">
      <c r="B181" s="23"/>
      <c r="C181" s="23"/>
      <c r="D181" s="23"/>
    </row>
    <row r="182" spans="2:4" s="1" customFormat="1" x14ac:dyDescent="0.25">
      <c r="B182" s="23"/>
      <c r="C182" s="23"/>
      <c r="D182" s="23"/>
    </row>
    <row r="183" spans="2:4" s="1" customFormat="1" x14ac:dyDescent="0.25">
      <c r="B183" s="23"/>
      <c r="C183" s="23"/>
      <c r="D183" s="23"/>
    </row>
    <row r="184" spans="2:4" s="1" customFormat="1" x14ac:dyDescent="0.25">
      <c r="B184" s="23"/>
      <c r="C184" s="23"/>
      <c r="D184" s="23"/>
    </row>
    <row r="185" spans="2:4" s="1" customFormat="1" x14ac:dyDescent="0.25">
      <c r="B185" s="23"/>
      <c r="C185" s="23"/>
      <c r="D185" s="23"/>
    </row>
    <row r="186" spans="2:4" s="1" customFormat="1" x14ac:dyDescent="0.25">
      <c r="B186" s="23"/>
      <c r="C186" s="23"/>
      <c r="D186" s="23"/>
    </row>
    <row r="187" spans="2:4" s="1" customFormat="1" x14ac:dyDescent="0.25">
      <c r="B187" s="23"/>
      <c r="C187" s="23"/>
      <c r="D187" s="23"/>
    </row>
    <row r="188" spans="2:4" s="1" customFormat="1" x14ac:dyDescent="0.25">
      <c r="B188" s="23"/>
      <c r="C188" s="23"/>
      <c r="D188" s="23"/>
    </row>
    <row r="189" spans="2:4" s="1" customFormat="1" x14ac:dyDescent="0.25">
      <c r="B189" s="23"/>
      <c r="C189" s="23"/>
      <c r="D189" s="23"/>
    </row>
    <row r="190" spans="2:4" s="1" customFormat="1" x14ac:dyDescent="0.25">
      <c r="B190" s="23"/>
      <c r="C190" s="23"/>
      <c r="D190" s="23"/>
    </row>
    <row r="191" spans="2:4" s="1" customFormat="1" x14ac:dyDescent="0.25">
      <c r="B191" s="23"/>
      <c r="C191" s="23"/>
      <c r="D191" s="23"/>
    </row>
    <row r="192" spans="2:4" s="1" customFormat="1" x14ac:dyDescent="0.25">
      <c r="B192" s="23"/>
      <c r="C192" s="23"/>
      <c r="D192" s="23"/>
    </row>
    <row r="193" spans="2:4" s="1" customFormat="1" x14ac:dyDescent="0.25">
      <c r="B193" s="23"/>
      <c r="C193" s="23"/>
      <c r="D193" s="23"/>
    </row>
    <row r="194" spans="2:4" s="1" customFormat="1" x14ac:dyDescent="0.25">
      <c r="B194" s="23"/>
      <c r="C194" s="23"/>
      <c r="D194" s="23"/>
    </row>
    <row r="195" spans="2:4" s="1" customFormat="1" x14ac:dyDescent="0.25">
      <c r="B195" s="23"/>
      <c r="C195" s="23"/>
      <c r="D195" s="23"/>
    </row>
    <row r="196" spans="2:4" s="1" customFormat="1" x14ac:dyDescent="0.25">
      <c r="B196" s="23"/>
      <c r="C196" s="23"/>
      <c r="D196" s="23"/>
    </row>
    <row r="197" spans="2:4" s="1" customFormat="1" x14ac:dyDescent="0.25">
      <c r="B197" s="23"/>
      <c r="C197" s="23"/>
      <c r="D197" s="23"/>
    </row>
    <row r="198" spans="2:4" s="1" customFormat="1" x14ac:dyDescent="0.25">
      <c r="B198" s="23"/>
      <c r="C198" s="23"/>
      <c r="D198" s="23"/>
    </row>
    <row r="199" spans="2:4" s="1" customFormat="1" x14ac:dyDescent="0.25">
      <c r="B199" s="23"/>
      <c r="C199" s="23"/>
      <c r="D199" s="23"/>
    </row>
    <row r="200" spans="2:4" s="1" customFormat="1" x14ac:dyDescent="0.25">
      <c r="B200" s="23"/>
      <c r="C200" s="23"/>
      <c r="D200" s="23"/>
    </row>
    <row r="201" spans="2:4" s="1" customFormat="1" x14ac:dyDescent="0.25">
      <c r="B201" s="23"/>
      <c r="C201" s="23"/>
      <c r="D201" s="23"/>
    </row>
    <row r="202" spans="2:4" s="1" customFormat="1" x14ac:dyDescent="0.25">
      <c r="B202" s="23"/>
      <c r="C202" s="23"/>
      <c r="D202" s="23"/>
    </row>
    <row r="203" spans="2:4" s="1" customFormat="1" x14ac:dyDescent="0.25">
      <c r="B203" s="23"/>
      <c r="C203" s="23"/>
      <c r="D203" s="23"/>
    </row>
    <row r="204" spans="2:4" s="1" customFormat="1" x14ac:dyDescent="0.25">
      <c r="B204" s="23"/>
      <c r="C204" s="23"/>
      <c r="D204" s="23"/>
    </row>
    <row r="205" spans="2:4" s="1" customFormat="1" x14ac:dyDescent="0.25">
      <c r="B205" s="23"/>
      <c r="C205" s="23"/>
      <c r="D205" s="23"/>
    </row>
    <row r="206" spans="2:4" s="1" customFormat="1" x14ac:dyDescent="0.25">
      <c r="B206" s="23"/>
      <c r="C206" s="23"/>
      <c r="D206" s="23"/>
    </row>
    <row r="207" spans="2:4" s="1" customFormat="1" x14ac:dyDescent="0.25">
      <c r="B207" s="23"/>
      <c r="C207" s="23"/>
      <c r="D207" s="23"/>
    </row>
    <row r="208" spans="2:4" s="1" customFormat="1" x14ac:dyDescent="0.25">
      <c r="B208" s="23"/>
      <c r="C208" s="23"/>
      <c r="D208" s="23"/>
    </row>
    <row r="209" spans="2:4" s="1" customFormat="1" x14ac:dyDescent="0.25">
      <c r="B209" s="23"/>
      <c r="C209" s="23"/>
      <c r="D209" s="23"/>
    </row>
    <row r="210" spans="2:4" s="1" customFormat="1" x14ac:dyDescent="0.25">
      <c r="B210" s="23"/>
      <c r="C210" s="23"/>
      <c r="D210" s="23"/>
    </row>
    <row r="211" spans="2:4" s="1" customFormat="1" x14ac:dyDescent="0.25">
      <c r="B211" s="23"/>
      <c r="C211" s="23"/>
      <c r="D211" s="23"/>
    </row>
    <row r="212" spans="2:4" s="1" customFormat="1" x14ac:dyDescent="0.25">
      <c r="B212" s="23"/>
      <c r="C212" s="23"/>
      <c r="D212" s="23"/>
    </row>
    <row r="213" spans="2:4" s="1" customFormat="1" x14ac:dyDescent="0.25">
      <c r="B213" s="23"/>
      <c r="C213" s="23"/>
      <c r="D213" s="23"/>
    </row>
    <row r="214" spans="2:4" s="1" customFormat="1" x14ac:dyDescent="0.25">
      <c r="B214" s="23"/>
      <c r="C214" s="23"/>
      <c r="D214" s="23"/>
    </row>
    <row r="215" spans="2:4" s="1" customFormat="1" x14ac:dyDescent="0.25">
      <c r="B215" s="23"/>
      <c r="C215" s="23"/>
      <c r="D215" s="23"/>
    </row>
    <row r="216" spans="2:4" s="1" customFormat="1" x14ac:dyDescent="0.25">
      <c r="B216" s="23"/>
      <c r="C216" s="23"/>
      <c r="D216" s="23"/>
    </row>
    <row r="217" spans="2:4" s="1" customFormat="1" x14ac:dyDescent="0.25">
      <c r="B217" s="23"/>
      <c r="C217" s="23"/>
      <c r="D217" s="23"/>
    </row>
    <row r="218" spans="2:4" s="1" customFormat="1" x14ac:dyDescent="0.25">
      <c r="B218" s="23"/>
      <c r="C218" s="23"/>
      <c r="D218" s="23"/>
    </row>
    <row r="219" spans="2:4" s="1" customFormat="1" x14ac:dyDescent="0.25">
      <c r="B219" s="23"/>
      <c r="C219" s="23"/>
      <c r="D219" s="23"/>
    </row>
    <row r="220" spans="2:4" s="1" customFormat="1" x14ac:dyDescent="0.25">
      <c r="B220" s="23"/>
      <c r="C220" s="23"/>
      <c r="D220" s="23"/>
    </row>
    <row r="221" spans="2:4" s="1" customFormat="1" x14ac:dyDescent="0.25">
      <c r="B221" s="23"/>
      <c r="C221" s="23"/>
      <c r="D221" s="23"/>
    </row>
    <row r="222" spans="2:4" s="1" customFormat="1" x14ac:dyDescent="0.25">
      <c r="B222" s="23"/>
      <c r="C222" s="23"/>
      <c r="D222" s="23"/>
    </row>
    <row r="223" spans="2:4" s="1" customFormat="1" x14ac:dyDescent="0.25">
      <c r="B223" s="23"/>
      <c r="C223" s="23"/>
      <c r="D223" s="23"/>
    </row>
    <row r="224" spans="2:4" s="1" customFormat="1" x14ac:dyDescent="0.25">
      <c r="B224" s="23"/>
      <c r="C224" s="23"/>
      <c r="D224" s="23"/>
    </row>
    <row r="225" spans="2:4" s="1" customFormat="1" x14ac:dyDescent="0.25">
      <c r="B225" s="23"/>
      <c r="C225" s="23"/>
      <c r="D225" s="23"/>
    </row>
    <row r="226" spans="2:4" s="1" customFormat="1" x14ac:dyDescent="0.25">
      <c r="B226" s="23"/>
      <c r="C226" s="23"/>
      <c r="D226" s="23"/>
    </row>
    <row r="227" spans="2:4" s="1" customFormat="1" x14ac:dyDescent="0.25">
      <c r="B227" s="23"/>
      <c r="C227" s="23"/>
      <c r="D227" s="23"/>
    </row>
    <row r="228" spans="2:4" s="1" customFormat="1" x14ac:dyDescent="0.25">
      <c r="B228" s="23"/>
      <c r="C228" s="23"/>
      <c r="D228" s="23"/>
    </row>
    <row r="229" spans="2:4" s="1" customFormat="1" x14ac:dyDescent="0.25">
      <c r="B229" s="23"/>
      <c r="C229" s="23"/>
      <c r="D229" s="23"/>
    </row>
    <row r="230" spans="2:4" s="1" customFormat="1" x14ac:dyDescent="0.25">
      <c r="B230" s="23"/>
      <c r="C230" s="23"/>
      <c r="D230" s="23"/>
    </row>
    <row r="231" spans="2:4" s="1" customFormat="1" x14ac:dyDescent="0.25">
      <c r="B231" s="23"/>
      <c r="C231" s="23"/>
      <c r="D231" s="23"/>
    </row>
    <row r="232" spans="2:4" s="1" customFormat="1" x14ac:dyDescent="0.25">
      <c r="B232" s="23"/>
      <c r="C232" s="23"/>
      <c r="D232" s="23"/>
    </row>
    <row r="233" spans="2:4" s="1" customFormat="1" x14ac:dyDescent="0.25">
      <c r="B233" s="23"/>
      <c r="C233" s="23"/>
      <c r="D233" s="23"/>
    </row>
    <row r="234" spans="2:4" s="1" customFormat="1" x14ac:dyDescent="0.25">
      <c r="B234" s="23"/>
      <c r="C234" s="23"/>
      <c r="D234" s="23"/>
    </row>
    <row r="235" spans="2:4" s="1" customFormat="1" x14ac:dyDescent="0.25">
      <c r="B235" s="23"/>
      <c r="C235" s="23"/>
      <c r="D235" s="23"/>
    </row>
    <row r="236" spans="2:4" s="1" customFormat="1" x14ac:dyDescent="0.25">
      <c r="B236" s="23"/>
      <c r="C236" s="23"/>
      <c r="D236" s="23"/>
    </row>
    <row r="237" spans="2:4" s="1" customFormat="1" x14ac:dyDescent="0.25">
      <c r="B237" s="23"/>
      <c r="C237" s="23"/>
      <c r="D237" s="23"/>
    </row>
    <row r="238" spans="2:4" s="1" customFormat="1" x14ac:dyDescent="0.25">
      <c r="B238" s="23"/>
      <c r="C238" s="23"/>
      <c r="D238" s="23"/>
    </row>
    <row r="239" spans="2:4" s="1" customFormat="1" x14ac:dyDescent="0.25">
      <c r="B239" s="23"/>
      <c r="C239" s="23"/>
      <c r="D239" s="23"/>
    </row>
    <row r="240" spans="2:4" s="1" customFormat="1" x14ac:dyDescent="0.25">
      <c r="B240" s="23"/>
      <c r="C240" s="23"/>
      <c r="D240" s="23"/>
    </row>
    <row r="241" spans="2:4" s="1" customFormat="1" x14ac:dyDescent="0.25">
      <c r="B241" s="23"/>
      <c r="C241" s="23"/>
      <c r="D241" s="23"/>
    </row>
    <row r="242" spans="2:4" s="1" customFormat="1" x14ac:dyDescent="0.25">
      <c r="B242" s="23"/>
      <c r="C242" s="23"/>
      <c r="D242" s="23"/>
    </row>
    <row r="243" spans="2:4" s="1" customFormat="1" x14ac:dyDescent="0.25">
      <c r="B243" s="23"/>
      <c r="C243" s="23"/>
      <c r="D243" s="23"/>
    </row>
    <row r="244" spans="2:4" s="1" customFormat="1" x14ac:dyDescent="0.25">
      <c r="B244" s="23"/>
      <c r="C244" s="23"/>
      <c r="D244" s="23"/>
    </row>
    <row r="245" spans="2:4" s="1" customFormat="1" x14ac:dyDescent="0.25">
      <c r="B245" s="23"/>
      <c r="C245" s="23"/>
      <c r="D245" s="23"/>
    </row>
    <row r="246" spans="2:4" s="1" customFormat="1" x14ac:dyDescent="0.25">
      <c r="B246" s="23"/>
      <c r="C246" s="23"/>
      <c r="D246" s="23"/>
    </row>
    <row r="247" spans="2:4" s="1" customFormat="1" x14ac:dyDescent="0.25">
      <c r="B247" s="23"/>
      <c r="C247" s="23"/>
      <c r="D247" s="23"/>
    </row>
    <row r="248" spans="2:4" s="1" customFormat="1" x14ac:dyDescent="0.25">
      <c r="B248" s="23"/>
      <c r="C248" s="23"/>
      <c r="D248" s="23"/>
    </row>
    <row r="249" spans="2:4" s="1" customFormat="1" x14ac:dyDescent="0.25">
      <c r="B249" s="23"/>
      <c r="C249" s="23"/>
      <c r="D249" s="23"/>
    </row>
    <row r="250" spans="2:4" s="1" customFormat="1" x14ac:dyDescent="0.25">
      <c r="B250" s="23"/>
      <c r="C250" s="23"/>
      <c r="D250" s="23"/>
    </row>
    <row r="251" spans="2:4" s="1" customFormat="1" x14ac:dyDescent="0.25">
      <c r="B251" s="23"/>
      <c r="C251" s="23"/>
      <c r="D251" s="23"/>
    </row>
    <row r="252" spans="2:4" s="1" customFormat="1" x14ac:dyDescent="0.25">
      <c r="B252" s="23"/>
      <c r="C252" s="23"/>
      <c r="D252" s="23"/>
    </row>
    <row r="253" spans="2:4" s="1" customFormat="1" x14ac:dyDescent="0.25">
      <c r="B253" s="23"/>
      <c r="C253" s="23"/>
      <c r="D253" s="23"/>
    </row>
    <row r="254" spans="2:4" s="1" customFormat="1" x14ac:dyDescent="0.25">
      <c r="B254" s="23"/>
      <c r="C254" s="23"/>
      <c r="D254" s="23"/>
    </row>
    <row r="255" spans="2:4" s="1" customFormat="1" x14ac:dyDescent="0.25">
      <c r="B255" s="23"/>
      <c r="C255" s="23"/>
      <c r="D255" s="23"/>
    </row>
    <row r="256" spans="2:4" s="1" customFormat="1" x14ac:dyDescent="0.25">
      <c r="B256" s="23"/>
      <c r="C256" s="23"/>
      <c r="D256" s="23"/>
    </row>
    <row r="257" spans="2:4" s="1" customFormat="1" x14ac:dyDescent="0.25">
      <c r="B257" s="23"/>
      <c r="C257" s="23"/>
      <c r="D257" s="23"/>
    </row>
    <row r="258" spans="2:4" s="1" customFormat="1" x14ac:dyDescent="0.25">
      <c r="B258" s="23"/>
      <c r="C258" s="23"/>
      <c r="D258" s="23"/>
    </row>
    <row r="259" spans="2:4" s="1" customFormat="1" x14ac:dyDescent="0.25">
      <c r="B259" s="23"/>
      <c r="C259" s="23"/>
      <c r="D259" s="23"/>
    </row>
    <row r="260" spans="2:4" s="1" customFormat="1" x14ac:dyDescent="0.25">
      <c r="B260" s="23"/>
      <c r="C260" s="23"/>
      <c r="D260" s="23"/>
    </row>
    <row r="261" spans="2:4" s="1" customFormat="1" x14ac:dyDescent="0.25">
      <c r="B261" s="23"/>
      <c r="C261" s="23"/>
      <c r="D261" s="23"/>
    </row>
    <row r="262" spans="2:4" s="1" customFormat="1" x14ac:dyDescent="0.25">
      <c r="B262" s="23"/>
      <c r="C262" s="23"/>
      <c r="D262" s="23"/>
    </row>
    <row r="263" spans="2:4" s="1" customFormat="1" x14ac:dyDescent="0.25">
      <c r="B263" s="23"/>
      <c r="C263" s="23"/>
      <c r="D263" s="23"/>
    </row>
    <row r="264" spans="2:4" s="1" customFormat="1" x14ac:dyDescent="0.25">
      <c r="B264" s="23"/>
      <c r="C264" s="23"/>
      <c r="D264" s="23"/>
    </row>
    <row r="265" spans="2:4" s="1" customFormat="1" x14ac:dyDescent="0.25">
      <c r="B265" s="23"/>
      <c r="C265" s="23"/>
      <c r="D265" s="23"/>
    </row>
    <row r="266" spans="2:4" s="1" customFormat="1" x14ac:dyDescent="0.25"/>
    <row r="267" spans="2:4" s="1" customFormat="1" x14ac:dyDescent="0.25"/>
    <row r="268" spans="2:4" s="1" customFormat="1" x14ac:dyDescent="0.25"/>
    <row r="269" spans="2:4" s="1" customFormat="1" x14ac:dyDescent="0.25"/>
    <row r="270" spans="2:4" s="1" customFormat="1" x14ac:dyDescent="0.25"/>
    <row r="271" spans="2:4" s="1" customFormat="1" x14ac:dyDescent="0.25"/>
    <row r="272" spans="2:4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</sheetData>
  <mergeCells count="10">
    <mergeCell ref="E7:E8"/>
    <mergeCell ref="F7:F8"/>
    <mergeCell ref="G7:G8"/>
    <mergeCell ref="H7:H8"/>
    <mergeCell ref="B3:D3"/>
    <mergeCell ref="A5:D5"/>
    <mergeCell ref="A6:D6"/>
    <mergeCell ref="B7:B8"/>
    <mergeCell ref="C7:C8"/>
    <mergeCell ref="D7:D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IC_IV 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Sanjib Roy</dc:creator>
  <cp:lastModifiedBy>Srotoswini Bose</cp:lastModifiedBy>
  <dcterms:created xsi:type="dcterms:W3CDTF">2016-07-05T18:25:57Z</dcterms:created>
  <dcterms:modified xsi:type="dcterms:W3CDTF">2020-12-08T15:07:58Z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ad789bfa-0e1b-413a-b85d-5c319dce9e67</vt:lpwstr>
  </property>
</Properties>
</file>